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</sheets>
  <definedNames>
    <definedName name="_xlnm._FilterDatabase" localSheetId="0" hidden="1">Sheet1!$A$3:$R$131</definedName>
  </definedNames>
  <calcPr calcId="144525"/>
</workbook>
</file>

<file path=xl/sharedStrings.xml><?xml version="1.0" encoding="utf-8"?>
<sst xmlns="http://schemas.openxmlformats.org/spreadsheetml/2006/main" count="254">
  <si>
    <t>2017-2018学年综合素质测评</t>
  </si>
  <si>
    <t>学号</t>
  </si>
  <si>
    <t>班级</t>
  </si>
  <si>
    <t>姓名</t>
  </si>
  <si>
    <t>专业</t>
  </si>
  <si>
    <t>年级</t>
  </si>
  <si>
    <t>第一学期</t>
  </si>
  <si>
    <t>第二学期</t>
  </si>
  <si>
    <t>平均</t>
  </si>
  <si>
    <t>折合成绩B*80%</t>
  </si>
  <si>
    <t>素质与行为规范A</t>
  </si>
  <si>
    <t>实践与创新能力C</t>
  </si>
  <si>
    <t>折合成绩（A+C）*10%</t>
  </si>
  <si>
    <t xml:space="preserve">  最终</t>
  </si>
  <si>
    <t>妇产科学</t>
  </si>
  <si>
    <t>儿科学</t>
  </si>
  <si>
    <t>内科1</t>
  </si>
  <si>
    <t>外科1</t>
  </si>
  <si>
    <t>内科2</t>
  </si>
  <si>
    <t>外科2</t>
  </si>
  <si>
    <t>成绩</t>
  </si>
  <si>
    <t xml:space="preserve">  成绩</t>
  </si>
  <si>
    <t>20145111008</t>
  </si>
  <si>
    <t>高斌</t>
  </si>
  <si>
    <t>临床医学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</si>
  <si>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级</t>
    </r>
  </si>
  <si>
    <t>20145111009</t>
  </si>
  <si>
    <t>盛成俊</t>
  </si>
  <si>
    <t>20145111027</t>
  </si>
  <si>
    <t>马紫玮</t>
  </si>
  <si>
    <t>20145111036</t>
  </si>
  <si>
    <t>陈星旭</t>
  </si>
  <si>
    <t>20145111023</t>
  </si>
  <si>
    <t>王雪勤</t>
  </si>
  <si>
    <t>20145111024</t>
  </si>
  <si>
    <t>李金梦</t>
  </si>
  <si>
    <t>20145111001</t>
  </si>
  <si>
    <t>张延峰</t>
  </si>
  <si>
    <t>20145111006</t>
  </si>
  <si>
    <t>刘昱</t>
  </si>
  <si>
    <t>20145111013</t>
  </si>
  <si>
    <t>张黎明</t>
  </si>
  <si>
    <t>20145111010</t>
  </si>
  <si>
    <t>丁钎州</t>
  </si>
  <si>
    <t>20145111031</t>
  </si>
  <si>
    <t>赵凤婷</t>
  </si>
  <si>
    <t>20145111028</t>
  </si>
  <si>
    <t>刘晨星</t>
  </si>
  <si>
    <t>20145111004</t>
  </si>
  <si>
    <t>高子奇</t>
  </si>
  <si>
    <t>20145111005</t>
  </si>
  <si>
    <t>钱源浩</t>
  </si>
  <si>
    <t>20145111020</t>
  </si>
  <si>
    <t>席敬文</t>
  </si>
  <si>
    <t>20145111025</t>
  </si>
  <si>
    <t>郑瑞杰</t>
  </si>
  <si>
    <t>20145111026</t>
  </si>
  <si>
    <t>王景凤</t>
  </si>
  <si>
    <t>20145111021</t>
  </si>
  <si>
    <t>何艳蕊</t>
  </si>
  <si>
    <t>20145111039</t>
  </si>
  <si>
    <t>李伊博</t>
  </si>
  <si>
    <t>20145111040</t>
  </si>
  <si>
    <t>张宠阳</t>
  </si>
  <si>
    <t>20145111017</t>
  </si>
  <si>
    <t>罗歆烨</t>
  </si>
  <si>
    <t>20145111029</t>
  </si>
  <si>
    <t>陈晨</t>
  </si>
  <si>
    <t>20145111034</t>
  </si>
  <si>
    <t>尚朋朋</t>
  </si>
  <si>
    <t>20145111016</t>
  </si>
  <si>
    <t>刘菌</t>
  </si>
  <si>
    <t>20145111033</t>
  </si>
  <si>
    <t>孙苏锦</t>
  </si>
  <si>
    <t>20145111035</t>
  </si>
  <si>
    <t>王浩宇</t>
  </si>
  <si>
    <t>20145111037</t>
  </si>
  <si>
    <t>付峥</t>
  </si>
  <si>
    <t>20145111015</t>
  </si>
  <si>
    <t>毛超越</t>
  </si>
  <si>
    <t>20145111904</t>
  </si>
  <si>
    <t>张俊</t>
  </si>
  <si>
    <t>2014级</t>
  </si>
  <si>
    <t>20145111918</t>
  </si>
  <si>
    <t>王梦雨</t>
  </si>
  <si>
    <t>20145111929</t>
  </si>
  <si>
    <t>周旭阳</t>
  </si>
  <si>
    <t>20145111905</t>
  </si>
  <si>
    <t>薛玉伟</t>
  </si>
  <si>
    <t>20145111913</t>
  </si>
  <si>
    <t>张风</t>
  </si>
  <si>
    <t>20145111924</t>
  </si>
  <si>
    <t>杜晗</t>
  </si>
  <si>
    <t>20145111930</t>
  </si>
  <si>
    <t>陈囡</t>
  </si>
  <si>
    <t>20145111932</t>
  </si>
  <si>
    <t>张凌云</t>
  </si>
  <si>
    <t>20145111919</t>
  </si>
  <si>
    <t>杨倩</t>
  </si>
  <si>
    <t>20145111928</t>
  </si>
  <si>
    <t>刘梦豪</t>
  </si>
  <si>
    <t>20145111934</t>
  </si>
  <si>
    <t>李光影</t>
  </si>
  <si>
    <t>20145111922</t>
  </si>
  <si>
    <t>王严严</t>
  </si>
  <si>
    <t>程佳华</t>
  </si>
  <si>
    <t>20145111920</t>
  </si>
  <si>
    <t>温玉玉</t>
  </si>
  <si>
    <t>20145111925</t>
  </si>
  <si>
    <t>杨园园</t>
  </si>
  <si>
    <t>20145111931</t>
  </si>
  <si>
    <t>冯秋硕</t>
  </si>
  <si>
    <t>20145111921</t>
  </si>
  <si>
    <t>李玉兰</t>
  </si>
  <si>
    <t>袁伟强</t>
  </si>
  <si>
    <t>20145111908</t>
  </si>
  <si>
    <t>张亚坤</t>
  </si>
  <si>
    <t>20145111909</t>
  </si>
  <si>
    <t>唐仲玥</t>
  </si>
  <si>
    <t>20145111916</t>
  </si>
  <si>
    <t>崔曼曼</t>
  </si>
  <si>
    <t>蔡佩男</t>
  </si>
  <si>
    <t>20145111926</t>
  </si>
  <si>
    <t>李白璐</t>
  </si>
  <si>
    <t>20145111906</t>
  </si>
  <si>
    <t>涂广生</t>
  </si>
  <si>
    <t>20145111910</t>
  </si>
  <si>
    <t>刘远霖</t>
  </si>
  <si>
    <t>李晓丽</t>
  </si>
  <si>
    <t>20145111933</t>
  </si>
  <si>
    <t>侯文会</t>
  </si>
  <si>
    <t>20145111912</t>
  </si>
  <si>
    <t>马宁</t>
  </si>
  <si>
    <t>20145111914</t>
  </si>
  <si>
    <t>耿逸帆</t>
  </si>
  <si>
    <t>20145111927</t>
  </si>
  <si>
    <t>王一凡</t>
  </si>
  <si>
    <t>20145111915</t>
  </si>
  <si>
    <t>李晓冬</t>
  </si>
  <si>
    <t>宋艳霞</t>
  </si>
  <si>
    <t>临床医学16（155）</t>
  </si>
  <si>
    <t>2016级</t>
  </si>
  <si>
    <t>20166110719</t>
  </si>
  <si>
    <t>吕园博</t>
  </si>
  <si>
    <t>张凯伦</t>
  </si>
  <si>
    <t>左海燕</t>
  </si>
  <si>
    <t>20166110721</t>
  </si>
  <si>
    <t>杨雪</t>
  </si>
  <si>
    <t>段新原</t>
  </si>
  <si>
    <t>张鑫众</t>
  </si>
  <si>
    <t>20166110716</t>
  </si>
  <si>
    <t>马琳琳</t>
  </si>
  <si>
    <t>杜志强</t>
  </si>
  <si>
    <t>孙继鹏</t>
  </si>
  <si>
    <t>费增闯</t>
  </si>
  <si>
    <t>20166110706</t>
  </si>
  <si>
    <t>朱自朋</t>
  </si>
  <si>
    <t>郑亚丰</t>
  </si>
  <si>
    <t>20166111203</t>
  </si>
  <si>
    <t>周鹏勃</t>
  </si>
  <si>
    <t>田永磊</t>
  </si>
  <si>
    <t>李嘉航</t>
  </si>
  <si>
    <t>刘锦锦</t>
  </si>
  <si>
    <t>王香玲</t>
  </si>
  <si>
    <t>郭银亮</t>
  </si>
  <si>
    <t>王涛</t>
  </si>
  <si>
    <t>李贺</t>
  </si>
  <si>
    <t>梁保</t>
  </si>
  <si>
    <t>张鲁涵</t>
  </si>
  <si>
    <t>赵旭阳</t>
  </si>
  <si>
    <t>刘龙飞</t>
  </si>
  <si>
    <t>霍晓岩</t>
  </si>
  <si>
    <t>王睿</t>
  </si>
  <si>
    <t>马啸坤</t>
  </si>
  <si>
    <t>赵小玲</t>
  </si>
  <si>
    <t>李丽媛</t>
  </si>
  <si>
    <t>张圣洁</t>
  </si>
  <si>
    <t>张赛</t>
  </si>
  <si>
    <t>20145110212</t>
  </si>
  <si>
    <t>朱亚东</t>
  </si>
  <si>
    <t>临床医学14（156）</t>
  </si>
  <si>
    <t>20135195010</t>
  </si>
  <si>
    <t>吴凯</t>
  </si>
  <si>
    <t>20145113018</t>
  </si>
  <si>
    <t>李怡颖</t>
  </si>
  <si>
    <t>20145110813</t>
  </si>
  <si>
    <t>任孟浩</t>
  </si>
  <si>
    <t>20145112614</t>
  </si>
  <si>
    <t>杨科技</t>
  </si>
  <si>
    <t>20145112222</t>
  </si>
  <si>
    <t>徐春雨</t>
  </si>
  <si>
    <t>20135237541</t>
  </si>
  <si>
    <t>景娟娟</t>
  </si>
  <si>
    <t>20145110701</t>
  </si>
  <si>
    <t>赵忠豪</t>
  </si>
  <si>
    <t>20145113020</t>
  </si>
  <si>
    <t>陈君</t>
  </si>
  <si>
    <t>20166110707</t>
  </si>
  <si>
    <t>郭兴行</t>
  </si>
  <si>
    <t>临床医学16（156）</t>
  </si>
  <si>
    <t>20135246811</t>
  </si>
  <si>
    <t>朱子力</t>
  </si>
  <si>
    <t>20145110116</t>
  </si>
  <si>
    <t>刘春阳</t>
  </si>
  <si>
    <t>20145112705</t>
  </si>
  <si>
    <t>方松鹏</t>
  </si>
  <si>
    <t>20145110817</t>
  </si>
  <si>
    <t>吴天威</t>
  </si>
  <si>
    <t>20145110609</t>
  </si>
  <si>
    <t>宋子鹏</t>
  </si>
  <si>
    <t>20166112024</t>
  </si>
  <si>
    <t>李红雅</t>
  </si>
  <si>
    <t>20166119522</t>
  </si>
  <si>
    <t>王世慧</t>
  </si>
  <si>
    <t>20145110516</t>
  </si>
  <si>
    <t>胡浔梓</t>
  </si>
  <si>
    <t>20145113025</t>
  </si>
  <si>
    <t>魏广艺</t>
  </si>
  <si>
    <t>20145112524</t>
  </si>
  <si>
    <t>孙菁华</t>
  </si>
  <si>
    <t>20145113039</t>
  </si>
  <si>
    <t>时晨翔</t>
  </si>
  <si>
    <t>20145110808</t>
  </si>
  <si>
    <t>徐华康</t>
  </si>
  <si>
    <t>20135195104</t>
  </si>
  <si>
    <t>贾鸿运</t>
  </si>
  <si>
    <t>20145110521</t>
  </si>
  <si>
    <t>刘慧</t>
  </si>
  <si>
    <t>20166112111</t>
  </si>
  <si>
    <t>韩凯</t>
  </si>
  <si>
    <t>20166112212</t>
  </si>
  <si>
    <t>王云青</t>
  </si>
  <si>
    <t>20145110605</t>
  </si>
  <si>
    <t>王玮</t>
  </si>
  <si>
    <t>20145110309</t>
  </si>
  <si>
    <t>李鸿帅</t>
  </si>
  <si>
    <t>20145110501</t>
  </si>
  <si>
    <t>贾天下</t>
  </si>
  <si>
    <t>20145111011</t>
  </si>
  <si>
    <t>张平冉</t>
  </si>
  <si>
    <t>20135184907</t>
  </si>
  <si>
    <t>刘文博</t>
  </si>
  <si>
    <t>20145110303</t>
  </si>
  <si>
    <t>韩帅</t>
  </si>
  <si>
    <t>20166119214</t>
  </si>
  <si>
    <t>刘德玺</t>
  </si>
  <si>
    <t>20135184905</t>
  </si>
  <si>
    <t>韩国志</t>
  </si>
  <si>
    <t>20145113006</t>
  </si>
  <si>
    <t>杨祖博</t>
  </si>
  <si>
    <t>20145110209</t>
  </si>
  <si>
    <t>赵亮亮</t>
  </si>
  <si>
    <t>20145110312</t>
  </si>
  <si>
    <t>伍家富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</si>
</sst>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9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50" applyFont="1" applyFill="1" applyBorder="1" applyAlignment="1">
      <alignment horizontal="center" vertical="center"/>
    </xf>
    <xf numFmtId="0" fontId="5" fillId="3" borderId="1" xfId="19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33"/>
  <sheetViews>
    <sheetView tabSelected="1" workbookViewId="0">
      <selection activeCell="G11" sqref="G11"/>
    </sheetView>
  </sheetViews>
  <sheetFormatPr defaultColWidth="9" defaultRowHeight="13.5"/>
  <cols>
    <col min="1" max="1" width="15.25" customWidth="1"/>
    <col min="4" max="4" width="22.25" customWidth="1"/>
    <col min="12" max="13" width="12.875"/>
    <col min="16" max="16" width="19.625" customWidth="1"/>
    <col min="17" max="17" width="12.625"/>
  </cols>
  <sheetData>
    <row r="1" ht="22.5" spans="1:17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"/>
      <c r="N1" s="1"/>
      <c r="O1" s="1"/>
      <c r="P1" s="1"/>
      <c r="Q1" s="1"/>
    </row>
    <row r="2" ht="14.25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5" t="s">
        <v>6</v>
      </c>
      <c r="H2" s="5"/>
      <c r="I2" s="5"/>
      <c r="J2" s="5" t="s">
        <v>7</v>
      </c>
      <c r="K2" s="5"/>
      <c r="L2" s="13" t="s">
        <v>8</v>
      </c>
      <c r="M2" s="14" t="s">
        <v>9</v>
      </c>
      <c r="N2" s="15" t="s">
        <v>10</v>
      </c>
      <c r="O2" s="16" t="s">
        <v>11</v>
      </c>
      <c r="P2" s="14" t="s">
        <v>12</v>
      </c>
      <c r="Q2" s="18" t="s">
        <v>13</v>
      </c>
    </row>
    <row r="3" ht="14.25" spans="1:17">
      <c r="A3" s="4"/>
      <c r="B3" s="4"/>
      <c r="C3" s="4"/>
      <c r="D3" s="4"/>
      <c r="E3" s="4"/>
      <c r="F3" s="4" t="s">
        <v>14</v>
      </c>
      <c r="G3" s="5" t="s">
        <v>15</v>
      </c>
      <c r="H3" s="5" t="s">
        <v>16</v>
      </c>
      <c r="I3" s="5" t="s">
        <v>17</v>
      </c>
      <c r="J3" s="4" t="s">
        <v>18</v>
      </c>
      <c r="K3" s="4" t="s">
        <v>19</v>
      </c>
      <c r="L3" s="13" t="s">
        <v>20</v>
      </c>
      <c r="M3" s="14"/>
      <c r="N3" s="15"/>
      <c r="O3" s="16"/>
      <c r="P3" s="14"/>
      <c r="Q3" s="18" t="s">
        <v>21</v>
      </c>
    </row>
    <row r="4" s="1" customFormat="1" spans="1:18">
      <c r="A4" s="1" t="s">
        <v>22</v>
      </c>
      <c r="B4" s="1">
        <v>10</v>
      </c>
      <c r="C4" s="1" t="s">
        <v>23</v>
      </c>
      <c r="D4" s="6" t="s">
        <v>24</v>
      </c>
      <c r="E4" s="7" t="s">
        <v>25</v>
      </c>
      <c r="F4" s="1">
        <v>73</v>
      </c>
      <c r="G4" s="1">
        <v>71</v>
      </c>
      <c r="H4" s="1">
        <v>74</v>
      </c>
      <c r="I4" s="1">
        <v>72</v>
      </c>
      <c r="J4" s="1">
        <v>80</v>
      </c>
      <c r="K4" s="1">
        <v>78</v>
      </c>
      <c r="L4" s="17">
        <f>AVERAGE(F4:K4)</f>
        <v>74.6666666666667</v>
      </c>
      <c r="M4" s="17">
        <f>L4*0.8</f>
        <v>59.7333333333333</v>
      </c>
      <c r="N4" s="1">
        <v>94</v>
      </c>
      <c r="O4" s="1">
        <v>80</v>
      </c>
      <c r="P4" s="1">
        <f>(N4+O4)*0.1</f>
        <v>17.4</v>
      </c>
      <c r="Q4" s="17">
        <f>P4+M4</f>
        <v>77.1333333333333</v>
      </c>
      <c r="R4" s="19"/>
    </row>
    <row r="5" s="1" customFormat="1" spans="1:18">
      <c r="A5" s="1" t="s">
        <v>26</v>
      </c>
      <c r="B5" s="1">
        <v>10</v>
      </c>
      <c r="C5" s="1" t="s">
        <v>27</v>
      </c>
      <c r="D5" s="6" t="s">
        <v>24</v>
      </c>
      <c r="E5" s="7" t="s">
        <v>25</v>
      </c>
      <c r="F5" s="1">
        <v>74</v>
      </c>
      <c r="G5" s="1">
        <v>74</v>
      </c>
      <c r="H5" s="1">
        <v>76</v>
      </c>
      <c r="I5" s="1">
        <v>69</v>
      </c>
      <c r="J5" s="1">
        <v>78</v>
      </c>
      <c r="K5" s="1">
        <v>76</v>
      </c>
      <c r="L5" s="17">
        <f>AVERAGE(F5:K5)</f>
        <v>74.5</v>
      </c>
      <c r="M5" s="17">
        <f>L5*0.8</f>
        <v>59.6</v>
      </c>
      <c r="N5" s="1">
        <v>80</v>
      </c>
      <c r="O5" s="1">
        <v>40</v>
      </c>
      <c r="P5" s="1">
        <f>(N5+O5)*0.1</f>
        <v>12</v>
      </c>
      <c r="Q5" s="17">
        <f>P5+M5</f>
        <v>71.6</v>
      </c>
      <c r="R5" s="19"/>
    </row>
    <row r="6" s="1" customFormat="1" spans="1:18">
      <c r="A6" s="1" t="s">
        <v>28</v>
      </c>
      <c r="B6" s="1">
        <v>10</v>
      </c>
      <c r="C6" s="1" t="s">
        <v>29</v>
      </c>
      <c r="D6" s="6" t="s">
        <v>24</v>
      </c>
      <c r="E6" s="7" t="s">
        <v>25</v>
      </c>
      <c r="F6" s="1">
        <v>75</v>
      </c>
      <c r="G6" s="1">
        <v>76</v>
      </c>
      <c r="H6" s="1">
        <v>77</v>
      </c>
      <c r="I6" s="1">
        <v>70</v>
      </c>
      <c r="J6" s="1">
        <v>81</v>
      </c>
      <c r="K6" s="1">
        <v>81</v>
      </c>
      <c r="L6" s="17">
        <f>AVERAGE(F6:K6)</f>
        <v>76.6666666666667</v>
      </c>
      <c r="M6" s="17">
        <f>L6*0.8</f>
        <v>61.3333333333333</v>
      </c>
      <c r="N6" s="1">
        <v>60</v>
      </c>
      <c r="O6" s="1">
        <v>40</v>
      </c>
      <c r="P6" s="1">
        <f>(N6+O6)*0.1</f>
        <v>10</v>
      </c>
      <c r="Q6" s="17">
        <f>P6+M6</f>
        <v>71.3333333333333</v>
      </c>
      <c r="R6" s="19"/>
    </row>
    <row r="7" s="1" customFormat="1" spans="1:18">
      <c r="A7" s="1" t="s">
        <v>30</v>
      </c>
      <c r="B7" s="1">
        <v>10</v>
      </c>
      <c r="C7" s="1" t="s">
        <v>31</v>
      </c>
      <c r="D7" s="6" t="s">
        <v>24</v>
      </c>
      <c r="E7" s="7" t="s">
        <v>25</v>
      </c>
      <c r="F7" s="1">
        <v>82</v>
      </c>
      <c r="G7" s="1">
        <v>79</v>
      </c>
      <c r="H7" s="1">
        <v>74</v>
      </c>
      <c r="I7" s="1">
        <v>73</v>
      </c>
      <c r="J7" s="1">
        <v>70</v>
      </c>
      <c r="K7" s="1">
        <v>76</v>
      </c>
      <c r="L7" s="17">
        <f>AVERAGE(F7:K7)</f>
        <v>75.6666666666667</v>
      </c>
      <c r="M7" s="17">
        <f>L7*0.8</f>
        <v>60.5333333333333</v>
      </c>
      <c r="N7" s="1">
        <v>60</v>
      </c>
      <c r="O7" s="1">
        <v>40</v>
      </c>
      <c r="P7" s="1">
        <f>(N7+O7)*0.1</f>
        <v>10</v>
      </c>
      <c r="Q7" s="17">
        <f>P7+M7</f>
        <v>70.5333333333333</v>
      </c>
      <c r="R7" s="19"/>
    </row>
    <row r="8" s="1" customFormat="1" spans="1:18">
      <c r="A8" s="1" t="s">
        <v>32</v>
      </c>
      <c r="B8" s="1">
        <v>10</v>
      </c>
      <c r="C8" s="1" t="s">
        <v>33</v>
      </c>
      <c r="D8" s="6" t="s">
        <v>24</v>
      </c>
      <c r="E8" s="7" t="s">
        <v>25</v>
      </c>
      <c r="F8" s="1">
        <v>74</v>
      </c>
      <c r="G8" s="1">
        <v>74</v>
      </c>
      <c r="H8" s="1">
        <v>75</v>
      </c>
      <c r="I8" s="1">
        <v>68</v>
      </c>
      <c r="J8" s="1">
        <v>78</v>
      </c>
      <c r="K8" s="1">
        <v>84</v>
      </c>
      <c r="L8" s="17">
        <f>AVERAGE(F8:K8)</f>
        <v>75.5</v>
      </c>
      <c r="M8" s="17">
        <f>L8*0.8</f>
        <v>60.4</v>
      </c>
      <c r="N8" s="1">
        <v>60</v>
      </c>
      <c r="O8" s="1">
        <v>40</v>
      </c>
      <c r="P8" s="1">
        <f>(N8+O8)*0.1</f>
        <v>10</v>
      </c>
      <c r="Q8" s="17">
        <f>P8+M8</f>
        <v>70.4</v>
      </c>
      <c r="R8" s="19"/>
    </row>
    <row r="9" s="1" customFormat="1" spans="1:18">
      <c r="A9" s="1" t="s">
        <v>34</v>
      </c>
      <c r="B9" s="1">
        <v>10</v>
      </c>
      <c r="C9" s="1" t="s">
        <v>35</v>
      </c>
      <c r="D9" s="6" t="s">
        <v>24</v>
      </c>
      <c r="E9" s="7" t="s">
        <v>25</v>
      </c>
      <c r="F9" s="1">
        <v>76</v>
      </c>
      <c r="G9" s="1">
        <v>69</v>
      </c>
      <c r="H9" s="1">
        <v>69</v>
      </c>
      <c r="I9" s="1">
        <v>69</v>
      </c>
      <c r="J9" s="1">
        <v>74</v>
      </c>
      <c r="K9" s="1">
        <v>77</v>
      </c>
      <c r="L9" s="17">
        <f>AVERAGE(F9:K9)</f>
        <v>72.3333333333333</v>
      </c>
      <c r="M9" s="17">
        <f>L9*0.8</f>
        <v>57.8666666666667</v>
      </c>
      <c r="N9" s="1">
        <v>60</v>
      </c>
      <c r="O9" s="1">
        <v>40</v>
      </c>
      <c r="P9" s="1">
        <f>(N9+O9)*0.1</f>
        <v>10</v>
      </c>
      <c r="Q9" s="17">
        <f>P9+M9</f>
        <v>67.8666666666667</v>
      </c>
      <c r="R9" s="19"/>
    </row>
    <row r="10" s="1" customFormat="1" spans="1:18">
      <c r="A10" s="1" t="s">
        <v>36</v>
      </c>
      <c r="B10" s="1">
        <v>10</v>
      </c>
      <c r="C10" s="1" t="s">
        <v>37</v>
      </c>
      <c r="D10" s="6" t="s">
        <v>24</v>
      </c>
      <c r="E10" s="7" t="s">
        <v>25</v>
      </c>
      <c r="F10" s="1">
        <v>69</v>
      </c>
      <c r="G10" s="1">
        <v>69</v>
      </c>
      <c r="H10" s="1">
        <v>68</v>
      </c>
      <c r="I10" s="1">
        <v>70</v>
      </c>
      <c r="J10" s="1">
        <v>71</v>
      </c>
      <c r="K10" s="1">
        <v>78</v>
      </c>
      <c r="L10" s="17">
        <f>AVERAGE(F10:K10)</f>
        <v>70.8333333333333</v>
      </c>
      <c r="M10" s="17">
        <f>L10*0.8</f>
        <v>56.6666666666667</v>
      </c>
      <c r="N10" s="1">
        <v>68</v>
      </c>
      <c r="O10" s="1">
        <v>40</v>
      </c>
      <c r="P10" s="1">
        <f>(N10+O10)*0.1</f>
        <v>10.8</v>
      </c>
      <c r="Q10" s="17">
        <f>P10+M10</f>
        <v>67.4666666666667</v>
      </c>
      <c r="R10" s="19"/>
    </row>
    <row r="11" s="1" customFormat="1" spans="1:18">
      <c r="A11" s="1" t="s">
        <v>38</v>
      </c>
      <c r="B11" s="1">
        <v>10</v>
      </c>
      <c r="C11" s="1" t="s">
        <v>39</v>
      </c>
      <c r="D11" s="6" t="s">
        <v>24</v>
      </c>
      <c r="E11" s="7" t="s">
        <v>25</v>
      </c>
      <c r="F11" s="1">
        <v>72</v>
      </c>
      <c r="G11" s="1">
        <v>70</v>
      </c>
      <c r="H11" s="1">
        <v>69</v>
      </c>
      <c r="I11" s="1">
        <v>71</v>
      </c>
      <c r="J11" s="1">
        <v>74</v>
      </c>
      <c r="K11" s="1">
        <v>75</v>
      </c>
      <c r="L11" s="17">
        <f>AVERAGE(F11:K11)</f>
        <v>71.8333333333333</v>
      </c>
      <c r="M11" s="17">
        <f>L11*0.8</f>
        <v>57.4666666666667</v>
      </c>
      <c r="N11" s="1">
        <v>60</v>
      </c>
      <c r="O11" s="1">
        <v>40</v>
      </c>
      <c r="P11" s="1">
        <f>(N11+O11)*0.1</f>
        <v>10</v>
      </c>
      <c r="Q11" s="17">
        <f>P11+M11</f>
        <v>67.4666666666667</v>
      </c>
      <c r="R11" s="19"/>
    </row>
    <row r="12" s="1" customFormat="1" spans="1:18">
      <c r="A12" s="1" t="s">
        <v>40</v>
      </c>
      <c r="B12" s="1">
        <v>10</v>
      </c>
      <c r="C12" s="1" t="s">
        <v>41</v>
      </c>
      <c r="D12" s="6" t="s">
        <v>24</v>
      </c>
      <c r="E12" s="7" t="s">
        <v>25</v>
      </c>
      <c r="F12" s="1">
        <v>74</v>
      </c>
      <c r="G12" s="1">
        <v>67</v>
      </c>
      <c r="H12" s="1">
        <v>64</v>
      </c>
      <c r="I12" s="1">
        <v>68</v>
      </c>
      <c r="J12" s="1">
        <v>81</v>
      </c>
      <c r="K12" s="1">
        <v>76</v>
      </c>
      <c r="L12" s="17">
        <f>AVERAGE(F12:K12)</f>
        <v>71.6666666666667</v>
      </c>
      <c r="M12" s="17">
        <f>L12*0.8</f>
        <v>57.3333333333333</v>
      </c>
      <c r="N12" s="1">
        <v>60</v>
      </c>
      <c r="O12" s="1">
        <v>40</v>
      </c>
      <c r="P12" s="1">
        <f>(N12+O12)*0.1</f>
        <v>10</v>
      </c>
      <c r="Q12" s="17">
        <f>P12+M12</f>
        <v>67.3333333333333</v>
      </c>
      <c r="R12" s="19"/>
    </row>
    <row r="13" s="1" customFormat="1" spans="1:18">
      <c r="A13" s="1" t="s">
        <v>42</v>
      </c>
      <c r="B13" s="1">
        <v>10</v>
      </c>
      <c r="C13" s="1" t="s">
        <v>43</v>
      </c>
      <c r="D13" s="6" t="s">
        <v>24</v>
      </c>
      <c r="E13" s="7" t="s">
        <v>25</v>
      </c>
      <c r="F13" s="1">
        <v>74</v>
      </c>
      <c r="G13" s="1">
        <v>68</v>
      </c>
      <c r="H13" s="1">
        <v>73</v>
      </c>
      <c r="I13" s="1">
        <v>66</v>
      </c>
      <c r="J13" s="1">
        <v>74</v>
      </c>
      <c r="K13" s="1">
        <v>74</v>
      </c>
      <c r="L13" s="17">
        <f>AVERAGE(F13:K13)</f>
        <v>71.5</v>
      </c>
      <c r="M13" s="17">
        <f>L13*0.8</f>
        <v>57.2</v>
      </c>
      <c r="N13" s="1">
        <v>60</v>
      </c>
      <c r="O13" s="1">
        <v>40</v>
      </c>
      <c r="P13" s="1">
        <f>(N13+O13)*0.1</f>
        <v>10</v>
      </c>
      <c r="Q13" s="17">
        <f>P13+M13</f>
        <v>67.2</v>
      </c>
      <c r="R13" s="19"/>
    </row>
    <row r="14" s="1" customFormat="1" spans="1:18">
      <c r="A14" s="1" t="s">
        <v>44</v>
      </c>
      <c r="B14" s="1">
        <v>10</v>
      </c>
      <c r="C14" s="1" t="s">
        <v>45</v>
      </c>
      <c r="D14" s="6" t="s">
        <v>24</v>
      </c>
      <c r="E14" s="7" t="s">
        <v>25</v>
      </c>
      <c r="F14" s="1">
        <v>73</v>
      </c>
      <c r="G14" s="1">
        <v>67</v>
      </c>
      <c r="H14" s="1">
        <v>68</v>
      </c>
      <c r="I14" s="1">
        <v>68</v>
      </c>
      <c r="J14" s="1">
        <v>67</v>
      </c>
      <c r="K14" s="1">
        <v>70</v>
      </c>
      <c r="L14" s="17">
        <f>AVERAGE(F14:K14)</f>
        <v>68.8333333333333</v>
      </c>
      <c r="M14" s="17">
        <f>L14*0.8</f>
        <v>55.0666666666667</v>
      </c>
      <c r="N14" s="1">
        <v>80</v>
      </c>
      <c r="O14" s="1">
        <v>40</v>
      </c>
      <c r="P14" s="1">
        <f>(N14+O14)*0.1</f>
        <v>12</v>
      </c>
      <c r="Q14" s="17">
        <f>P14+M14</f>
        <v>67.0666666666667</v>
      </c>
      <c r="R14" s="19"/>
    </row>
    <row r="15" s="1" customFormat="1" spans="1:18">
      <c r="A15" s="1" t="s">
        <v>46</v>
      </c>
      <c r="B15" s="1">
        <v>10</v>
      </c>
      <c r="C15" s="1" t="s">
        <v>47</v>
      </c>
      <c r="D15" s="6" t="s">
        <v>24</v>
      </c>
      <c r="E15" s="7" t="s">
        <v>25</v>
      </c>
      <c r="F15" s="1">
        <v>73</v>
      </c>
      <c r="G15" s="1">
        <v>71</v>
      </c>
      <c r="H15" s="1">
        <v>71</v>
      </c>
      <c r="I15" s="1">
        <v>66</v>
      </c>
      <c r="J15" s="1">
        <v>65</v>
      </c>
      <c r="K15" s="1">
        <v>75</v>
      </c>
      <c r="L15" s="17">
        <f>AVERAGE(F15:K15)</f>
        <v>70.1666666666667</v>
      </c>
      <c r="M15" s="17">
        <f>L15*0.8</f>
        <v>56.1333333333333</v>
      </c>
      <c r="N15" s="1">
        <v>68</v>
      </c>
      <c r="O15" s="1">
        <v>40</v>
      </c>
      <c r="P15" s="1">
        <f>(N15+O15)*0.1</f>
        <v>10.8</v>
      </c>
      <c r="Q15" s="17">
        <f>P15+M15</f>
        <v>66.9333333333333</v>
      </c>
      <c r="R15" s="19"/>
    </row>
    <row r="16" s="1" customFormat="1" spans="1:18">
      <c r="A16" s="1" t="s">
        <v>48</v>
      </c>
      <c r="B16" s="1">
        <v>10</v>
      </c>
      <c r="C16" s="1" t="s">
        <v>49</v>
      </c>
      <c r="D16" s="6" t="s">
        <v>24</v>
      </c>
      <c r="E16" s="7" t="s">
        <v>25</v>
      </c>
      <c r="F16" s="1">
        <v>67</v>
      </c>
      <c r="G16" s="1">
        <v>65</v>
      </c>
      <c r="H16" s="1">
        <v>67</v>
      </c>
      <c r="I16" s="1">
        <v>69</v>
      </c>
      <c r="J16" s="1">
        <v>78</v>
      </c>
      <c r="K16" s="1">
        <v>77</v>
      </c>
      <c r="L16" s="17">
        <f>AVERAGE(F16:K16)</f>
        <v>70.5</v>
      </c>
      <c r="M16" s="17">
        <f>L16*0.8</f>
        <v>56.4</v>
      </c>
      <c r="N16" s="1">
        <v>60</v>
      </c>
      <c r="O16" s="1">
        <v>40</v>
      </c>
      <c r="P16" s="1">
        <f>(N16+O16)*0.1</f>
        <v>10</v>
      </c>
      <c r="Q16" s="17">
        <f>P16+M16</f>
        <v>66.4</v>
      </c>
      <c r="R16" s="19"/>
    </row>
    <row r="17" s="1" customFormat="1" spans="1:18">
      <c r="A17" s="1" t="s">
        <v>50</v>
      </c>
      <c r="B17" s="1">
        <v>10</v>
      </c>
      <c r="C17" s="1" t="s">
        <v>51</v>
      </c>
      <c r="D17" s="6" t="s">
        <v>24</v>
      </c>
      <c r="E17" s="7" t="s">
        <v>25</v>
      </c>
      <c r="F17" s="1">
        <v>76</v>
      </c>
      <c r="G17" s="1">
        <v>65</v>
      </c>
      <c r="H17" s="1">
        <v>69</v>
      </c>
      <c r="I17" s="1">
        <v>68</v>
      </c>
      <c r="J17" s="1">
        <v>76</v>
      </c>
      <c r="K17" s="1">
        <v>67</v>
      </c>
      <c r="L17" s="17">
        <f>AVERAGE(F17:K17)</f>
        <v>70.1666666666667</v>
      </c>
      <c r="M17" s="17">
        <f>L17*0.8</f>
        <v>56.1333333333333</v>
      </c>
      <c r="N17" s="1">
        <v>60</v>
      </c>
      <c r="O17" s="1">
        <v>40</v>
      </c>
      <c r="P17" s="1">
        <f>(N17+O17)*0.1</f>
        <v>10</v>
      </c>
      <c r="Q17" s="17">
        <f>P17+M17</f>
        <v>66.1333333333333</v>
      </c>
      <c r="R17" s="19"/>
    </row>
    <row r="18" s="1" customFormat="1" spans="1:18">
      <c r="A18" s="1" t="s">
        <v>52</v>
      </c>
      <c r="B18" s="1">
        <v>10</v>
      </c>
      <c r="C18" s="1" t="s">
        <v>53</v>
      </c>
      <c r="D18" s="6" t="s">
        <v>24</v>
      </c>
      <c r="E18" s="7" t="s">
        <v>25</v>
      </c>
      <c r="F18" s="1">
        <v>76</v>
      </c>
      <c r="G18" s="1">
        <v>65</v>
      </c>
      <c r="H18" s="1">
        <v>70</v>
      </c>
      <c r="I18" s="1">
        <v>66</v>
      </c>
      <c r="J18" s="1">
        <v>71</v>
      </c>
      <c r="K18" s="1">
        <v>70</v>
      </c>
      <c r="L18" s="17">
        <f>AVERAGE(F18:K18)</f>
        <v>69.6666666666667</v>
      </c>
      <c r="M18" s="17">
        <f>L18*0.8</f>
        <v>55.7333333333333</v>
      </c>
      <c r="N18" s="1">
        <v>60</v>
      </c>
      <c r="O18" s="1">
        <v>40</v>
      </c>
      <c r="P18" s="1">
        <f>(N18+O18)*0.1</f>
        <v>10</v>
      </c>
      <c r="Q18" s="17">
        <f>P18+M18</f>
        <v>65.7333333333333</v>
      </c>
      <c r="R18" s="19"/>
    </row>
    <row r="19" s="1" customFormat="1" spans="1:18">
      <c r="A19" s="1" t="s">
        <v>54</v>
      </c>
      <c r="B19" s="1">
        <v>10</v>
      </c>
      <c r="C19" s="1" t="s">
        <v>55</v>
      </c>
      <c r="D19" s="6" t="s">
        <v>24</v>
      </c>
      <c r="E19" s="7" t="s">
        <v>25</v>
      </c>
      <c r="F19" s="1">
        <v>69</v>
      </c>
      <c r="G19" s="1">
        <v>65</v>
      </c>
      <c r="H19" s="1">
        <v>70</v>
      </c>
      <c r="I19" s="1">
        <v>60</v>
      </c>
      <c r="J19" s="1">
        <v>73</v>
      </c>
      <c r="K19" s="1">
        <v>70</v>
      </c>
      <c r="L19" s="17">
        <f>AVERAGE(F19:K19)</f>
        <v>67.8333333333333</v>
      </c>
      <c r="M19" s="17">
        <f>L19*0.8</f>
        <v>54.2666666666667</v>
      </c>
      <c r="N19" s="1">
        <v>68</v>
      </c>
      <c r="O19" s="1">
        <v>40</v>
      </c>
      <c r="P19" s="1">
        <f>(N19+O19)*0.1</f>
        <v>10.8</v>
      </c>
      <c r="Q19" s="17">
        <f>P19+M19</f>
        <v>65.0666666666667</v>
      </c>
      <c r="R19" s="19"/>
    </row>
    <row r="20" s="1" customFormat="1" spans="1:18">
      <c r="A20" s="1" t="s">
        <v>56</v>
      </c>
      <c r="B20" s="1">
        <v>10</v>
      </c>
      <c r="C20" s="1" t="s">
        <v>57</v>
      </c>
      <c r="D20" s="6" t="s">
        <v>24</v>
      </c>
      <c r="E20" s="7" t="s">
        <v>25</v>
      </c>
      <c r="F20" s="1">
        <v>69</v>
      </c>
      <c r="G20" s="1">
        <v>66</v>
      </c>
      <c r="H20" s="1">
        <v>73</v>
      </c>
      <c r="I20" s="1">
        <v>62</v>
      </c>
      <c r="J20" s="1">
        <v>67</v>
      </c>
      <c r="K20" s="1">
        <v>76</v>
      </c>
      <c r="L20" s="17">
        <f>AVERAGE(F20:K20)</f>
        <v>68.8333333333333</v>
      </c>
      <c r="M20" s="17">
        <f>L20*0.8</f>
        <v>55.0666666666667</v>
      </c>
      <c r="N20" s="1">
        <v>60</v>
      </c>
      <c r="O20" s="1">
        <v>40</v>
      </c>
      <c r="P20" s="1">
        <f>(N20+O20)*0.1</f>
        <v>10</v>
      </c>
      <c r="Q20" s="17">
        <f>P20+M20</f>
        <v>65.0666666666667</v>
      </c>
      <c r="R20" s="19"/>
    </row>
    <row r="21" s="1" customFormat="1" spans="1:18">
      <c r="A21" s="1" t="s">
        <v>58</v>
      </c>
      <c r="B21" s="1">
        <v>10</v>
      </c>
      <c r="C21" s="1" t="s">
        <v>59</v>
      </c>
      <c r="D21" s="6" t="s">
        <v>24</v>
      </c>
      <c r="E21" s="7" t="s">
        <v>25</v>
      </c>
      <c r="F21" s="1">
        <v>67</v>
      </c>
      <c r="G21" s="1">
        <v>63</v>
      </c>
      <c r="H21" s="1">
        <v>66</v>
      </c>
      <c r="I21" s="1">
        <v>64</v>
      </c>
      <c r="J21" s="1">
        <v>63</v>
      </c>
      <c r="K21" s="1">
        <v>70</v>
      </c>
      <c r="L21" s="17">
        <f>AVERAGE(F21:K21)</f>
        <v>65.5</v>
      </c>
      <c r="M21" s="17">
        <f>L21*0.8</f>
        <v>52.4</v>
      </c>
      <c r="N21" s="1">
        <v>80</v>
      </c>
      <c r="O21" s="1">
        <v>40</v>
      </c>
      <c r="P21" s="1">
        <f>(N21+O21)*0.1</f>
        <v>12</v>
      </c>
      <c r="Q21" s="17">
        <f>P21+M21</f>
        <v>64.4</v>
      </c>
      <c r="R21" s="19"/>
    </row>
    <row r="22" s="1" customFormat="1" spans="1:18">
      <c r="A22" s="1" t="s">
        <v>60</v>
      </c>
      <c r="B22" s="1">
        <v>10</v>
      </c>
      <c r="C22" s="1" t="s">
        <v>61</v>
      </c>
      <c r="D22" s="6" t="s">
        <v>24</v>
      </c>
      <c r="E22" s="7" t="s">
        <v>25</v>
      </c>
      <c r="F22" s="1">
        <v>72</v>
      </c>
      <c r="G22" s="1">
        <v>66</v>
      </c>
      <c r="H22" s="1">
        <v>62</v>
      </c>
      <c r="I22" s="1">
        <v>66</v>
      </c>
      <c r="J22" s="1">
        <v>78</v>
      </c>
      <c r="K22" s="1">
        <v>63</v>
      </c>
      <c r="L22" s="17">
        <f>AVERAGE(F22:K22)</f>
        <v>67.8333333333333</v>
      </c>
      <c r="M22" s="17">
        <f>L22*0.8</f>
        <v>54.2666666666667</v>
      </c>
      <c r="N22" s="1">
        <v>60</v>
      </c>
      <c r="O22" s="1">
        <v>40</v>
      </c>
      <c r="P22" s="1">
        <f>(N22+O22)*0.1</f>
        <v>10</v>
      </c>
      <c r="Q22" s="17">
        <f>P22+M22</f>
        <v>64.2666666666667</v>
      </c>
      <c r="R22" s="19"/>
    </row>
    <row r="23" s="1" customFormat="1" spans="1:18">
      <c r="A23" s="1" t="s">
        <v>62</v>
      </c>
      <c r="B23" s="1">
        <v>10</v>
      </c>
      <c r="C23" s="1" t="s">
        <v>63</v>
      </c>
      <c r="D23" s="6" t="s">
        <v>24</v>
      </c>
      <c r="E23" s="7" t="s">
        <v>25</v>
      </c>
      <c r="F23" s="1">
        <v>56</v>
      </c>
      <c r="G23" s="1">
        <v>77</v>
      </c>
      <c r="H23" s="1">
        <v>69</v>
      </c>
      <c r="I23" s="1">
        <v>63</v>
      </c>
      <c r="J23" s="1">
        <v>62</v>
      </c>
      <c r="K23" s="1">
        <v>72</v>
      </c>
      <c r="L23" s="17">
        <f>AVERAGE(F23:K23)</f>
        <v>66.5</v>
      </c>
      <c r="M23" s="17">
        <f>L23*0.8</f>
        <v>53.2</v>
      </c>
      <c r="N23" s="1">
        <v>60</v>
      </c>
      <c r="O23" s="1">
        <v>40</v>
      </c>
      <c r="P23" s="1">
        <f>(N23+O23)*0.1</f>
        <v>10</v>
      </c>
      <c r="Q23" s="17">
        <f>P23+M23</f>
        <v>63.2</v>
      </c>
      <c r="R23" s="19"/>
    </row>
    <row r="24" s="1" customFormat="1" spans="1:18">
      <c r="A24" s="1" t="s">
        <v>64</v>
      </c>
      <c r="B24" s="1">
        <v>10</v>
      </c>
      <c r="C24" s="1" t="s">
        <v>65</v>
      </c>
      <c r="D24" s="6" t="s">
        <v>24</v>
      </c>
      <c r="E24" s="7" t="s">
        <v>25</v>
      </c>
      <c r="F24" s="1">
        <v>69</v>
      </c>
      <c r="G24" s="1">
        <v>61</v>
      </c>
      <c r="H24" s="1">
        <v>66</v>
      </c>
      <c r="I24" s="1">
        <v>66</v>
      </c>
      <c r="J24" s="1">
        <v>67</v>
      </c>
      <c r="K24" s="1">
        <v>69</v>
      </c>
      <c r="L24" s="17">
        <f>AVERAGE(F24:K24)</f>
        <v>66.3333333333333</v>
      </c>
      <c r="M24" s="17">
        <f>L24*0.8</f>
        <v>53.0666666666667</v>
      </c>
      <c r="N24" s="1">
        <v>60</v>
      </c>
      <c r="O24" s="1">
        <v>40</v>
      </c>
      <c r="P24" s="1">
        <f>(N24+O24)*0.1</f>
        <v>10</v>
      </c>
      <c r="Q24" s="17">
        <f>P24+M24</f>
        <v>63.0666666666667</v>
      </c>
      <c r="R24" s="19"/>
    </row>
    <row r="25" s="1" customFormat="1" spans="1:18">
      <c r="A25" s="1" t="s">
        <v>66</v>
      </c>
      <c r="B25" s="1">
        <v>10</v>
      </c>
      <c r="C25" s="1" t="s">
        <v>67</v>
      </c>
      <c r="D25" s="6" t="s">
        <v>24</v>
      </c>
      <c r="E25" s="7" t="s">
        <v>25</v>
      </c>
      <c r="F25" s="1">
        <v>65</v>
      </c>
      <c r="G25" s="1">
        <v>62</v>
      </c>
      <c r="H25" s="1">
        <v>68</v>
      </c>
      <c r="I25" s="1">
        <v>63</v>
      </c>
      <c r="J25" s="1">
        <v>69</v>
      </c>
      <c r="K25" s="1">
        <v>69</v>
      </c>
      <c r="L25" s="17">
        <f>AVERAGE(F25:K25)</f>
        <v>66</v>
      </c>
      <c r="M25" s="17">
        <f>L25*0.8</f>
        <v>52.8</v>
      </c>
      <c r="N25" s="1">
        <v>60</v>
      </c>
      <c r="O25" s="1">
        <v>40</v>
      </c>
      <c r="P25" s="1">
        <f>(N25+O25)*0.1</f>
        <v>10</v>
      </c>
      <c r="Q25" s="17">
        <f>P25+M25</f>
        <v>62.8</v>
      </c>
      <c r="R25" s="19"/>
    </row>
    <row r="26" s="1" customFormat="1" spans="1:18">
      <c r="A26" s="1" t="s">
        <v>68</v>
      </c>
      <c r="B26" s="1">
        <v>10</v>
      </c>
      <c r="C26" s="1" t="s">
        <v>69</v>
      </c>
      <c r="D26" s="6" t="s">
        <v>24</v>
      </c>
      <c r="E26" s="7" t="s">
        <v>25</v>
      </c>
      <c r="F26" s="1">
        <v>67</v>
      </c>
      <c r="G26" s="1">
        <v>67</v>
      </c>
      <c r="H26" s="1">
        <v>59</v>
      </c>
      <c r="I26" s="1">
        <v>67</v>
      </c>
      <c r="J26" s="1">
        <v>69</v>
      </c>
      <c r="K26" s="1">
        <v>67</v>
      </c>
      <c r="L26" s="17">
        <f>AVERAGE(F26:K26)</f>
        <v>66</v>
      </c>
      <c r="M26" s="17">
        <f>L26*0.8</f>
        <v>52.8</v>
      </c>
      <c r="N26" s="1">
        <v>60</v>
      </c>
      <c r="O26" s="1">
        <v>40</v>
      </c>
      <c r="P26" s="1">
        <f>(N26+O26)*0.1</f>
        <v>10</v>
      </c>
      <c r="Q26" s="17">
        <f>P26+M26</f>
        <v>62.8</v>
      </c>
      <c r="R26" s="19"/>
    </row>
    <row r="27" s="1" customFormat="1" spans="1:18">
      <c r="A27" s="1" t="s">
        <v>70</v>
      </c>
      <c r="B27" s="1">
        <v>10</v>
      </c>
      <c r="C27" s="1" t="s">
        <v>71</v>
      </c>
      <c r="D27" s="6" t="s">
        <v>24</v>
      </c>
      <c r="E27" s="7" t="s">
        <v>25</v>
      </c>
      <c r="F27" s="1">
        <v>62</v>
      </c>
      <c r="G27" s="1">
        <v>60</v>
      </c>
      <c r="H27" s="1">
        <v>59</v>
      </c>
      <c r="I27" s="1">
        <v>68</v>
      </c>
      <c r="J27" s="1">
        <v>70</v>
      </c>
      <c r="K27" s="1">
        <v>75</v>
      </c>
      <c r="L27" s="17">
        <f>AVERAGE(F27:K27)</f>
        <v>65.6666666666667</v>
      </c>
      <c r="M27" s="17">
        <f>L27*0.8</f>
        <v>52.5333333333333</v>
      </c>
      <c r="N27" s="1">
        <v>60</v>
      </c>
      <c r="O27" s="1">
        <v>40</v>
      </c>
      <c r="P27" s="1">
        <f>(N27+O27)*0.1</f>
        <v>10</v>
      </c>
      <c r="Q27" s="17">
        <f>P27+M27</f>
        <v>62.5333333333333</v>
      </c>
      <c r="R27" s="19"/>
    </row>
    <row r="28" s="1" customFormat="1" spans="1:18">
      <c r="A28" s="1" t="s">
        <v>72</v>
      </c>
      <c r="B28" s="1">
        <v>10</v>
      </c>
      <c r="C28" s="1" t="s">
        <v>73</v>
      </c>
      <c r="D28" s="6" t="s">
        <v>24</v>
      </c>
      <c r="E28" s="7" t="s">
        <v>25</v>
      </c>
      <c r="F28" s="1">
        <v>69</v>
      </c>
      <c r="G28" s="1">
        <v>67</v>
      </c>
      <c r="H28" s="1">
        <v>62</v>
      </c>
      <c r="I28" s="1">
        <v>63</v>
      </c>
      <c r="J28" s="1">
        <v>64</v>
      </c>
      <c r="K28" s="1">
        <v>67</v>
      </c>
      <c r="L28" s="17">
        <f>AVERAGE(F28:K28)</f>
        <v>65.3333333333333</v>
      </c>
      <c r="M28" s="17">
        <f>L28*0.8</f>
        <v>52.2666666666667</v>
      </c>
      <c r="N28" s="1">
        <v>60</v>
      </c>
      <c r="O28" s="1">
        <v>40</v>
      </c>
      <c r="P28" s="1">
        <f>(N28+O28)*0.1</f>
        <v>10</v>
      </c>
      <c r="Q28" s="17">
        <f>P28+M28</f>
        <v>62.2666666666667</v>
      </c>
      <c r="R28" s="19"/>
    </row>
    <row r="29" s="1" customFormat="1" spans="1:18">
      <c r="A29" s="1" t="s">
        <v>74</v>
      </c>
      <c r="B29" s="1">
        <v>10</v>
      </c>
      <c r="C29" s="1" t="s">
        <v>75</v>
      </c>
      <c r="D29" s="6" t="s">
        <v>24</v>
      </c>
      <c r="E29" s="7" t="s">
        <v>25</v>
      </c>
      <c r="F29" s="1">
        <v>63</v>
      </c>
      <c r="G29" s="1">
        <v>65</v>
      </c>
      <c r="H29" s="1">
        <v>61</v>
      </c>
      <c r="I29" s="1">
        <v>65</v>
      </c>
      <c r="J29" s="1">
        <v>67</v>
      </c>
      <c r="K29" s="1">
        <v>67</v>
      </c>
      <c r="L29" s="17">
        <f>AVERAGE(F29:K29)</f>
        <v>64.6666666666667</v>
      </c>
      <c r="M29" s="17">
        <f>L29*0.8</f>
        <v>51.7333333333333</v>
      </c>
      <c r="N29" s="1">
        <v>60</v>
      </c>
      <c r="O29" s="1">
        <v>40</v>
      </c>
      <c r="P29" s="1">
        <f>(N29+O29)*0.1</f>
        <v>10</v>
      </c>
      <c r="Q29" s="17">
        <f>P29+M29</f>
        <v>61.7333333333333</v>
      </c>
      <c r="R29" s="19"/>
    </row>
    <row r="30" s="1" customFormat="1" spans="1:18">
      <c r="A30" s="1" t="s">
        <v>76</v>
      </c>
      <c r="B30" s="1">
        <v>10</v>
      </c>
      <c r="C30" s="1" t="s">
        <v>77</v>
      </c>
      <c r="D30" s="6" t="s">
        <v>24</v>
      </c>
      <c r="E30" s="7" t="s">
        <v>25</v>
      </c>
      <c r="F30" s="1">
        <v>61</v>
      </c>
      <c r="G30" s="1">
        <v>67</v>
      </c>
      <c r="H30" s="1">
        <v>65</v>
      </c>
      <c r="I30" s="1">
        <v>66</v>
      </c>
      <c r="J30" s="1">
        <v>64</v>
      </c>
      <c r="K30" s="1">
        <v>62</v>
      </c>
      <c r="L30" s="17">
        <f>AVERAGE(F30:K30)</f>
        <v>64.1666666666667</v>
      </c>
      <c r="M30" s="17">
        <f>L30*0.8</f>
        <v>51.3333333333333</v>
      </c>
      <c r="N30" s="1">
        <v>60</v>
      </c>
      <c r="O30" s="1">
        <v>40</v>
      </c>
      <c r="P30" s="1">
        <f>(N30+O30)*0.1</f>
        <v>10</v>
      </c>
      <c r="Q30" s="17">
        <f>P30+M30</f>
        <v>61.3333333333333</v>
      </c>
      <c r="R30" s="19"/>
    </row>
    <row r="31" s="1" customFormat="1" spans="1:18">
      <c r="A31" s="1" t="s">
        <v>78</v>
      </c>
      <c r="B31" s="1">
        <v>10</v>
      </c>
      <c r="C31" s="1" t="s">
        <v>79</v>
      </c>
      <c r="D31" s="6" t="s">
        <v>24</v>
      </c>
      <c r="E31" s="7" t="s">
        <v>25</v>
      </c>
      <c r="F31" s="1">
        <v>63</v>
      </c>
      <c r="G31" s="1">
        <v>61</v>
      </c>
      <c r="H31" s="1">
        <v>58</v>
      </c>
      <c r="I31" s="1">
        <v>66</v>
      </c>
      <c r="J31" s="1">
        <v>66</v>
      </c>
      <c r="K31" s="1">
        <v>68</v>
      </c>
      <c r="L31" s="17">
        <f>AVERAGE(F31:K31)</f>
        <v>63.6666666666667</v>
      </c>
      <c r="M31" s="17">
        <f>L31*0.8</f>
        <v>50.9333333333333</v>
      </c>
      <c r="N31" s="1">
        <v>60</v>
      </c>
      <c r="O31" s="1">
        <v>40</v>
      </c>
      <c r="P31" s="1">
        <f>(N31+O31)*0.1</f>
        <v>10</v>
      </c>
      <c r="Q31" s="17">
        <f>P31+M31</f>
        <v>60.9333333333333</v>
      </c>
      <c r="R31" s="19"/>
    </row>
    <row r="32" s="2" customFormat="1" ht="14.25" spans="1:17">
      <c r="A32" s="6" t="s">
        <v>80</v>
      </c>
      <c r="B32" s="8">
        <v>19</v>
      </c>
      <c r="C32" s="9" t="s">
        <v>81</v>
      </c>
      <c r="D32" s="9" t="s">
        <v>24</v>
      </c>
      <c r="E32" s="9" t="s">
        <v>82</v>
      </c>
      <c r="F32" s="6">
        <v>85</v>
      </c>
      <c r="G32" s="6">
        <v>78</v>
      </c>
      <c r="H32" s="6">
        <v>79</v>
      </c>
      <c r="I32" s="6">
        <v>68</v>
      </c>
      <c r="J32" s="6">
        <v>86</v>
      </c>
      <c r="K32" s="6">
        <v>81</v>
      </c>
      <c r="L32" s="17">
        <f>AVERAGE(F32:K32)</f>
        <v>79.5</v>
      </c>
      <c r="M32" s="17">
        <f>L32*0.8</f>
        <v>63.6</v>
      </c>
      <c r="N32" s="1">
        <v>65</v>
      </c>
      <c r="O32" s="1">
        <v>40</v>
      </c>
      <c r="P32" s="1">
        <f>(N32+O32)*0.1</f>
        <v>10.5</v>
      </c>
      <c r="Q32" s="17">
        <f>P32+M32</f>
        <v>74.1</v>
      </c>
    </row>
    <row r="33" s="2" customFormat="1" ht="14.25" spans="1:18">
      <c r="A33" s="6" t="s">
        <v>83</v>
      </c>
      <c r="B33" s="8">
        <v>19</v>
      </c>
      <c r="C33" s="9" t="s">
        <v>84</v>
      </c>
      <c r="D33" s="9" t="s">
        <v>24</v>
      </c>
      <c r="E33" s="9" t="s">
        <v>82</v>
      </c>
      <c r="F33" s="6">
        <v>82</v>
      </c>
      <c r="G33" s="6">
        <v>81</v>
      </c>
      <c r="H33" s="6">
        <v>76</v>
      </c>
      <c r="I33" s="6">
        <v>73</v>
      </c>
      <c r="J33" s="6">
        <v>80</v>
      </c>
      <c r="K33" s="6">
        <v>78</v>
      </c>
      <c r="L33" s="17">
        <f>AVERAGE(F33:K33)</f>
        <v>78.3333333333333</v>
      </c>
      <c r="M33" s="17">
        <f>L33*0.8</f>
        <v>62.6666666666667</v>
      </c>
      <c r="N33" s="1">
        <v>65</v>
      </c>
      <c r="O33" s="1">
        <v>40</v>
      </c>
      <c r="P33" s="1">
        <f>(N33+O33)*0.1</f>
        <v>10.5</v>
      </c>
      <c r="Q33" s="17">
        <f>P33+M33</f>
        <v>73.1666666666667</v>
      </c>
      <c r="R33"/>
    </row>
    <row r="34" s="2" customFormat="1" ht="14.25" spans="1:18">
      <c r="A34" s="6" t="s">
        <v>85</v>
      </c>
      <c r="B34" s="8">
        <v>19</v>
      </c>
      <c r="C34" s="9" t="s">
        <v>86</v>
      </c>
      <c r="D34" s="9" t="s">
        <v>24</v>
      </c>
      <c r="E34" s="9" t="s">
        <v>82</v>
      </c>
      <c r="F34" s="6">
        <v>78</v>
      </c>
      <c r="G34" s="6">
        <v>78</v>
      </c>
      <c r="H34" s="6">
        <v>79</v>
      </c>
      <c r="I34" s="6">
        <v>74</v>
      </c>
      <c r="J34" s="6">
        <v>80</v>
      </c>
      <c r="K34" s="6">
        <v>75</v>
      </c>
      <c r="L34" s="17">
        <f>AVERAGE(F34:K34)</f>
        <v>77.3333333333333</v>
      </c>
      <c r="M34" s="17">
        <f>L34*0.8</f>
        <v>61.8666666666667</v>
      </c>
      <c r="N34" s="1">
        <v>65</v>
      </c>
      <c r="O34" s="1">
        <v>40</v>
      </c>
      <c r="P34" s="1">
        <f>(N34+O34)*0.1</f>
        <v>10.5</v>
      </c>
      <c r="Q34" s="17">
        <f>P34+M34</f>
        <v>72.3666666666667</v>
      </c>
      <c r="R34"/>
    </row>
    <row r="35" s="2" customFormat="1" ht="14.25" spans="1:17">
      <c r="A35" s="6" t="s">
        <v>87</v>
      </c>
      <c r="B35" s="8">
        <v>19</v>
      </c>
      <c r="C35" s="9" t="s">
        <v>88</v>
      </c>
      <c r="D35" s="9" t="s">
        <v>24</v>
      </c>
      <c r="E35" s="9" t="s">
        <v>82</v>
      </c>
      <c r="F35" s="6">
        <v>74</v>
      </c>
      <c r="G35" s="6">
        <v>77</v>
      </c>
      <c r="H35" s="6">
        <v>81</v>
      </c>
      <c r="I35" s="6">
        <v>77</v>
      </c>
      <c r="J35" s="6">
        <v>76</v>
      </c>
      <c r="K35" s="6">
        <v>77</v>
      </c>
      <c r="L35" s="17">
        <f>AVERAGE(F35:K35)</f>
        <v>77</v>
      </c>
      <c r="M35" s="17">
        <f>L35*0.8</f>
        <v>61.6</v>
      </c>
      <c r="N35" s="1">
        <v>65</v>
      </c>
      <c r="O35" s="1">
        <v>40</v>
      </c>
      <c r="P35" s="1">
        <f>(N35+O35)*0.1</f>
        <v>10.5</v>
      </c>
      <c r="Q35" s="17">
        <f>P35+M35</f>
        <v>72.1</v>
      </c>
    </row>
    <row r="36" s="2" customFormat="1" ht="14.25" spans="1:18">
      <c r="A36" s="6" t="s">
        <v>89</v>
      </c>
      <c r="B36" s="8">
        <v>19</v>
      </c>
      <c r="C36" s="9" t="s">
        <v>90</v>
      </c>
      <c r="D36" s="9" t="s">
        <v>24</v>
      </c>
      <c r="E36" s="9" t="s">
        <v>82</v>
      </c>
      <c r="F36" s="6">
        <v>79</v>
      </c>
      <c r="G36" s="6">
        <v>75</v>
      </c>
      <c r="H36" s="6">
        <v>78</v>
      </c>
      <c r="I36" s="6">
        <v>72</v>
      </c>
      <c r="J36" s="6">
        <v>75</v>
      </c>
      <c r="K36" s="6">
        <v>77</v>
      </c>
      <c r="L36" s="17">
        <f>AVERAGE(F36:K36)</f>
        <v>76</v>
      </c>
      <c r="M36" s="17">
        <f>L36*0.8</f>
        <v>60.8</v>
      </c>
      <c r="N36" s="1">
        <v>65</v>
      </c>
      <c r="O36" s="1">
        <v>40</v>
      </c>
      <c r="P36" s="1">
        <f>(N36+O36)*0.1</f>
        <v>10.5</v>
      </c>
      <c r="Q36" s="17">
        <f>P36+M36</f>
        <v>71.3</v>
      </c>
      <c r="R36"/>
    </row>
    <row r="37" ht="14.25" spans="1:17">
      <c r="A37" s="6" t="s">
        <v>91</v>
      </c>
      <c r="B37" s="8">
        <v>19</v>
      </c>
      <c r="C37" s="9" t="s">
        <v>92</v>
      </c>
      <c r="D37" s="9" t="s">
        <v>24</v>
      </c>
      <c r="E37" s="9" t="s">
        <v>82</v>
      </c>
      <c r="F37" s="6">
        <v>72</v>
      </c>
      <c r="G37" s="6">
        <v>62</v>
      </c>
      <c r="H37" s="6">
        <v>75</v>
      </c>
      <c r="I37" s="6">
        <v>64</v>
      </c>
      <c r="J37" s="6">
        <v>68</v>
      </c>
      <c r="K37" s="6">
        <v>65</v>
      </c>
      <c r="L37" s="17">
        <f>AVERAGE(F37:K37)</f>
        <v>67.6666666666667</v>
      </c>
      <c r="M37" s="17">
        <f>L37*0.8</f>
        <v>54.1333333333333</v>
      </c>
      <c r="N37" s="1">
        <v>110</v>
      </c>
      <c r="O37" s="1">
        <v>60</v>
      </c>
      <c r="P37" s="1">
        <f>(N37+O37)*0.1</f>
        <v>17</v>
      </c>
      <c r="Q37" s="17">
        <f>P37+M37</f>
        <v>71.1333333333333</v>
      </c>
    </row>
    <row r="38" ht="14.25" spans="1:17">
      <c r="A38" s="6" t="s">
        <v>93</v>
      </c>
      <c r="B38" s="8">
        <v>19</v>
      </c>
      <c r="C38" s="9" t="s">
        <v>94</v>
      </c>
      <c r="D38" s="9" t="s">
        <v>24</v>
      </c>
      <c r="E38" s="9" t="s">
        <v>82</v>
      </c>
      <c r="F38" s="6">
        <v>75</v>
      </c>
      <c r="G38" s="6">
        <v>74</v>
      </c>
      <c r="H38" s="6">
        <v>81</v>
      </c>
      <c r="I38" s="6">
        <v>69</v>
      </c>
      <c r="J38" s="6">
        <v>76</v>
      </c>
      <c r="K38" s="6">
        <v>79</v>
      </c>
      <c r="L38" s="17">
        <f>AVERAGE(F38:K38)</f>
        <v>75.6666666666667</v>
      </c>
      <c r="M38" s="17">
        <f>L38*0.8</f>
        <v>60.5333333333333</v>
      </c>
      <c r="N38" s="1">
        <v>65</v>
      </c>
      <c r="O38" s="1">
        <v>40</v>
      </c>
      <c r="P38" s="1">
        <f>(N38+O38)*0.1</f>
        <v>10.5</v>
      </c>
      <c r="Q38" s="17">
        <f>P38+M38</f>
        <v>71.0333333333333</v>
      </c>
    </row>
    <row r="39" ht="14.25" spans="1:17">
      <c r="A39" s="6" t="s">
        <v>95</v>
      </c>
      <c r="B39" s="8">
        <v>19</v>
      </c>
      <c r="C39" s="9" t="s">
        <v>96</v>
      </c>
      <c r="D39" s="9" t="s">
        <v>24</v>
      </c>
      <c r="E39" s="9" t="s">
        <v>82</v>
      </c>
      <c r="F39" s="6">
        <v>80</v>
      </c>
      <c r="G39" s="6">
        <v>76</v>
      </c>
      <c r="H39" s="6">
        <v>77</v>
      </c>
      <c r="I39" s="6">
        <v>69</v>
      </c>
      <c r="J39" s="6">
        <v>77</v>
      </c>
      <c r="K39" s="6">
        <v>66</v>
      </c>
      <c r="L39" s="17">
        <f>AVERAGE(F39:K39)</f>
        <v>74.1666666666667</v>
      </c>
      <c r="M39" s="17">
        <f>L39*0.8</f>
        <v>59.3333333333333</v>
      </c>
      <c r="N39" s="1">
        <v>75</v>
      </c>
      <c r="O39" s="1">
        <v>40</v>
      </c>
      <c r="P39" s="1">
        <f>(N39+O39)*0.1</f>
        <v>11.5</v>
      </c>
      <c r="Q39" s="17">
        <f>P39+M39</f>
        <v>70.8333333333333</v>
      </c>
    </row>
    <row r="40" ht="14.25" spans="1:17">
      <c r="A40" s="6" t="s">
        <v>97</v>
      </c>
      <c r="B40" s="8">
        <v>19</v>
      </c>
      <c r="C40" s="9" t="s">
        <v>98</v>
      </c>
      <c r="D40" s="9" t="s">
        <v>24</v>
      </c>
      <c r="E40" s="9" t="s">
        <v>82</v>
      </c>
      <c r="F40" s="6">
        <v>80</v>
      </c>
      <c r="G40" s="6">
        <v>72</v>
      </c>
      <c r="H40" s="6">
        <v>73</v>
      </c>
      <c r="I40" s="6">
        <v>67</v>
      </c>
      <c r="J40" s="6">
        <v>76</v>
      </c>
      <c r="K40" s="6">
        <v>76</v>
      </c>
      <c r="L40" s="17">
        <f>AVERAGE(F40:K40)</f>
        <v>74</v>
      </c>
      <c r="M40" s="17">
        <f>L40*0.8</f>
        <v>59.2</v>
      </c>
      <c r="N40" s="1">
        <v>65</v>
      </c>
      <c r="O40" s="1">
        <v>50</v>
      </c>
      <c r="P40" s="1">
        <f>(N40+O40)*0.1</f>
        <v>11.5</v>
      </c>
      <c r="Q40" s="17">
        <f>P40+M40</f>
        <v>70.7</v>
      </c>
    </row>
    <row r="41" ht="14.25" spans="1:17">
      <c r="A41" s="6" t="s">
        <v>99</v>
      </c>
      <c r="B41" s="8">
        <v>19</v>
      </c>
      <c r="C41" s="9" t="s">
        <v>100</v>
      </c>
      <c r="D41" s="9" t="s">
        <v>24</v>
      </c>
      <c r="E41" s="9" t="s">
        <v>82</v>
      </c>
      <c r="F41" s="6">
        <v>72</v>
      </c>
      <c r="G41" s="6">
        <v>76</v>
      </c>
      <c r="H41" s="6">
        <v>73</v>
      </c>
      <c r="I41" s="6">
        <v>72</v>
      </c>
      <c r="J41" s="6">
        <v>80</v>
      </c>
      <c r="K41" s="6">
        <v>71</v>
      </c>
      <c r="L41" s="17">
        <f>AVERAGE(F41:K41)</f>
        <v>74</v>
      </c>
      <c r="M41" s="17">
        <f>L41*0.8</f>
        <v>59.2</v>
      </c>
      <c r="N41" s="1">
        <v>65</v>
      </c>
      <c r="O41" s="1">
        <v>40</v>
      </c>
      <c r="P41" s="1">
        <f>(N41+O41)*0.1</f>
        <v>10.5</v>
      </c>
      <c r="Q41" s="17">
        <f>P41+M41</f>
        <v>69.7</v>
      </c>
    </row>
    <row r="42" ht="14.25" spans="1:17">
      <c r="A42" s="6" t="s">
        <v>101</v>
      </c>
      <c r="B42" s="8">
        <v>19</v>
      </c>
      <c r="C42" s="9" t="s">
        <v>102</v>
      </c>
      <c r="D42" s="9" t="s">
        <v>24</v>
      </c>
      <c r="E42" s="9" t="s">
        <v>82</v>
      </c>
      <c r="F42" s="6">
        <v>69</v>
      </c>
      <c r="G42" s="6">
        <v>74</v>
      </c>
      <c r="H42" s="6">
        <v>74</v>
      </c>
      <c r="I42" s="6">
        <v>71</v>
      </c>
      <c r="J42" s="6">
        <v>77</v>
      </c>
      <c r="K42" s="6">
        <v>73</v>
      </c>
      <c r="L42" s="17">
        <f>AVERAGE(F42:K42)</f>
        <v>73</v>
      </c>
      <c r="M42" s="17">
        <f>L42*0.8</f>
        <v>58.4</v>
      </c>
      <c r="N42" s="1">
        <v>73</v>
      </c>
      <c r="O42" s="1">
        <v>40</v>
      </c>
      <c r="P42" s="1">
        <f>(N42+O42)*0.1</f>
        <v>11.3</v>
      </c>
      <c r="Q42" s="17">
        <f>P42+M42</f>
        <v>69.7</v>
      </c>
    </row>
    <row r="43" ht="14.25" spans="1:17">
      <c r="A43" s="6" t="s">
        <v>103</v>
      </c>
      <c r="B43" s="8">
        <v>19</v>
      </c>
      <c r="C43" s="9" t="s">
        <v>104</v>
      </c>
      <c r="D43" s="9" t="s">
        <v>24</v>
      </c>
      <c r="E43" s="9" t="s">
        <v>82</v>
      </c>
      <c r="F43" s="6">
        <v>78</v>
      </c>
      <c r="G43" s="6">
        <v>68</v>
      </c>
      <c r="H43" s="6">
        <v>78</v>
      </c>
      <c r="I43" s="6">
        <v>69</v>
      </c>
      <c r="J43" s="6">
        <v>76</v>
      </c>
      <c r="K43" s="6">
        <v>74</v>
      </c>
      <c r="L43" s="17">
        <f>AVERAGE(F43:K43)</f>
        <v>73.8333333333333</v>
      </c>
      <c r="M43" s="17">
        <f>L43*0.8</f>
        <v>59.0666666666667</v>
      </c>
      <c r="N43" s="1">
        <v>65</v>
      </c>
      <c r="O43" s="1">
        <v>40</v>
      </c>
      <c r="P43" s="1">
        <f>(N43+O43)*0.1</f>
        <v>10.5</v>
      </c>
      <c r="Q43" s="17">
        <f>P43+M43</f>
        <v>69.5666666666667</v>
      </c>
    </row>
    <row r="44" ht="14.25" spans="1:18">
      <c r="A44" s="6">
        <v>20145111902</v>
      </c>
      <c r="B44" s="8">
        <v>19</v>
      </c>
      <c r="C44" s="9" t="s">
        <v>105</v>
      </c>
      <c r="D44" s="9" t="s">
        <v>24</v>
      </c>
      <c r="E44" s="9" t="s">
        <v>82</v>
      </c>
      <c r="F44" s="6">
        <v>76</v>
      </c>
      <c r="G44" s="6">
        <v>82</v>
      </c>
      <c r="H44" s="6">
        <v>73</v>
      </c>
      <c r="I44" s="6">
        <v>73</v>
      </c>
      <c r="J44" s="6">
        <v>71</v>
      </c>
      <c r="K44" s="6">
        <v>67</v>
      </c>
      <c r="L44" s="17">
        <f>AVERAGE(F44:K44)</f>
        <v>73.6666666666667</v>
      </c>
      <c r="M44" s="17">
        <f>L44*0.8</f>
        <v>58.9333333333333</v>
      </c>
      <c r="N44" s="1">
        <v>65</v>
      </c>
      <c r="O44" s="1">
        <v>40</v>
      </c>
      <c r="P44" s="1">
        <f>(N44+O44)*0.1</f>
        <v>10.5</v>
      </c>
      <c r="Q44" s="17">
        <f>P44+M44</f>
        <v>69.4333333333333</v>
      </c>
      <c r="R44" s="2"/>
    </row>
    <row r="45" ht="14.25" spans="1:17">
      <c r="A45" s="6" t="s">
        <v>106</v>
      </c>
      <c r="B45" s="8">
        <v>19</v>
      </c>
      <c r="C45" s="9" t="s">
        <v>107</v>
      </c>
      <c r="D45" s="9" t="s">
        <v>24</v>
      </c>
      <c r="E45" s="9" t="s">
        <v>82</v>
      </c>
      <c r="F45" s="6">
        <v>73</v>
      </c>
      <c r="G45" s="6">
        <v>72</v>
      </c>
      <c r="H45" s="6">
        <v>68</v>
      </c>
      <c r="I45" s="6">
        <v>63</v>
      </c>
      <c r="J45" s="6">
        <v>76</v>
      </c>
      <c r="K45" s="6">
        <v>73</v>
      </c>
      <c r="L45" s="17">
        <f>AVERAGE(F45:K45)</f>
        <v>70.8333333333333</v>
      </c>
      <c r="M45" s="17">
        <f>L45*0.8</f>
        <v>56.6666666666667</v>
      </c>
      <c r="N45" s="1">
        <v>85</v>
      </c>
      <c r="O45" s="1">
        <v>40</v>
      </c>
      <c r="P45" s="1">
        <f>(N45+O45)*0.1</f>
        <v>12.5</v>
      </c>
      <c r="Q45" s="17">
        <f>P45+M45</f>
        <v>69.1666666666667</v>
      </c>
    </row>
    <row r="46" ht="14.25" spans="1:17">
      <c r="A46" s="6" t="s">
        <v>108</v>
      </c>
      <c r="B46" s="8">
        <v>19</v>
      </c>
      <c r="C46" s="9" t="s">
        <v>109</v>
      </c>
      <c r="D46" s="9" t="s">
        <v>24</v>
      </c>
      <c r="E46" s="9" t="s">
        <v>82</v>
      </c>
      <c r="F46" s="6">
        <v>81</v>
      </c>
      <c r="G46" s="6">
        <v>68</v>
      </c>
      <c r="H46" s="6">
        <v>74</v>
      </c>
      <c r="I46" s="6">
        <v>72</v>
      </c>
      <c r="J46" s="6">
        <v>72</v>
      </c>
      <c r="K46" s="6">
        <v>73</v>
      </c>
      <c r="L46" s="17">
        <f>AVERAGE(F46:K46)</f>
        <v>73.3333333333333</v>
      </c>
      <c r="M46" s="17">
        <f>L46*0.8</f>
        <v>58.6666666666667</v>
      </c>
      <c r="N46" s="1">
        <v>65</v>
      </c>
      <c r="O46" s="1">
        <v>40</v>
      </c>
      <c r="P46" s="1">
        <f>(N46+O46)*0.1</f>
        <v>10.5</v>
      </c>
      <c r="Q46" s="17">
        <f>P46+M46</f>
        <v>69.1666666666667</v>
      </c>
    </row>
    <row r="47" ht="14.25" spans="1:17">
      <c r="A47" s="6" t="s">
        <v>110</v>
      </c>
      <c r="B47" s="8">
        <v>19</v>
      </c>
      <c r="C47" s="9" t="s">
        <v>111</v>
      </c>
      <c r="D47" s="9" t="s">
        <v>24</v>
      </c>
      <c r="E47" s="9" t="s">
        <v>82</v>
      </c>
      <c r="F47" s="6">
        <v>75</v>
      </c>
      <c r="G47" s="6">
        <v>71</v>
      </c>
      <c r="H47" s="6">
        <v>65</v>
      </c>
      <c r="I47" s="6">
        <v>71</v>
      </c>
      <c r="J47" s="6">
        <v>76</v>
      </c>
      <c r="K47" s="6">
        <v>73</v>
      </c>
      <c r="L47" s="17">
        <f>AVERAGE(F47:K47)</f>
        <v>71.8333333333333</v>
      </c>
      <c r="M47" s="17">
        <f>L47*0.8</f>
        <v>57.4666666666667</v>
      </c>
      <c r="N47" s="1">
        <v>75</v>
      </c>
      <c r="O47" s="1">
        <v>40</v>
      </c>
      <c r="P47" s="1">
        <f>(N47+O47)*0.1</f>
        <v>11.5</v>
      </c>
      <c r="Q47" s="17">
        <f>P47+M47</f>
        <v>68.9666666666667</v>
      </c>
    </row>
    <row r="48" ht="14.25" spans="1:17">
      <c r="A48" s="6" t="s">
        <v>112</v>
      </c>
      <c r="B48" s="8">
        <v>19</v>
      </c>
      <c r="C48" s="9" t="s">
        <v>113</v>
      </c>
      <c r="D48" s="9" t="s">
        <v>24</v>
      </c>
      <c r="E48" s="9" t="s">
        <v>82</v>
      </c>
      <c r="F48" s="6">
        <v>69</v>
      </c>
      <c r="G48" s="6">
        <v>69</v>
      </c>
      <c r="H48" s="6">
        <v>78</v>
      </c>
      <c r="I48" s="6">
        <v>66</v>
      </c>
      <c r="J48" s="6">
        <v>76</v>
      </c>
      <c r="K48" s="6">
        <v>70</v>
      </c>
      <c r="L48" s="17">
        <f>AVERAGE(F48:K48)</f>
        <v>71.3333333333333</v>
      </c>
      <c r="M48" s="17">
        <f>L48*0.8</f>
        <v>57.0666666666667</v>
      </c>
      <c r="N48" s="1">
        <v>73</v>
      </c>
      <c r="O48" s="1">
        <v>40</v>
      </c>
      <c r="P48" s="1">
        <f>(N48+O48)*0.1</f>
        <v>11.3</v>
      </c>
      <c r="Q48" s="17">
        <f>P48+M48</f>
        <v>68.3666666666667</v>
      </c>
    </row>
    <row r="49" ht="14.25" spans="1:18">
      <c r="A49" s="6">
        <v>20145111903</v>
      </c>
      <c r="B49" s="8">
        <v>19</v>
      </c>
      <c r="C49" s="9" t="s">
        <v>114</v>
      </c>
      <c r="D49" s="9" t="s">
        <v>24</v>
      </c>
      <c r="E49" s="9" t="s">
        <v>82</v>
      </c>
      <c r="F49" s="6">
        <v>66</v>
      </c>
      <c r="G49" s="6">
        <v>76</v>
      </c>
      <c r="H49" s="6">
        <v>72</v>
      </c>
      <c r="I49" s="6">
        <v>66</v>
      </c>
      <c r="J49" s="6">
        <v>70</v>
      </c>
      <c r="K49" s="6">
        <v>78</v>
      </c>
      <c r="L49" s="17">
        <f>AVERAGE(F49:K49)</f>
        <v>71.3333333333333</v>
      </c>
      <c r="M49" s="17">
        <f>L49*0.8</f>
        <v>57.0666666666667</v>
      </c>
      <c r="N49" s="1">
        <v>65</v>
      </c>
      <c r="O49" s="1">
        <v>40</v>
      </c>
      <c r="P49" s="1">
        <f>(N49+O49)*0.1</f>
        <v>10.5</v>
      </c>
      <c r="Q49" s="17">
        <f>P49+M49</f>
        <v>67.5666666666667</v>
      </c>
      <c r="R49" s="2"/>
    </row>
    <row r="50" ht="14.25" spans="1:17">
      <c r="A50" s="6" t="s">
        <v>115</v>
      </c>
      <c r="B50" s="8">
        <v>19</v>
      </c>
      <c r="C50" s="9" t="s">
        <v>116</v>
      </c>
      <c r="D50" s="9" t="s">
        <v>24</v>
      </c>
      <c r="E50" s="9" t="s">
        <v>82</v>
      </c>
      <c r="F50" s="6">
        <v>67</v>
      </c>
      <c r="G50" s="6">
        <v>64</v>
      </c>
      <c r="H50" s="6">
        <v>78</v>
      </c>
      <c r="I50" s="6">
        <v>66</v>
      </c>
      <c r="J50" s="6">
        <v>72</v>
      </c>
      <c r="K50" s="6">
        <v>78</v>
      </c>
      <c r="L50" s="17">
        <f>AVERAGE(F50:K50)</f>
        <v>70.8333333333333</v>
      </c>
      <c r="M50" s="17">
        <f>L50*0.8</f>
        <v>56.6666666666667</v>
      </c>
      <c r="N50" s="1">
        <v>65</v>
      </c>
      <c r="O50" s="1">
        <v>40</v>
      </c>
      <c r="P50" s="1">
        <f>(N50+O50)*0.1</f>
        <v>10.5</v>
      </c>
      <c r="Q50" s="17">
        <f>P50+M50</f>
        <v>67.1666666666667</v>
      </c>
    </row>
    <row r="51" ht="14.25" spans="1:17">
      <c r="A51" s="6" t="s">
        <v>117</v>
      </c>
      <c r="B51" s="8">
        <v>19</v>
      </c>
      <c r="C51" s="9" t="s">
        <v>118</v>
      </c>
      <c r="D51" s="9" t="s">
        <v>24</v>
      </c>
      <c r="E51" s="9" t="s">
        <v>82</v>
      </c>
      <c r="F51" s="6">
        <v>67</v>
      </c>
      <c r="G51" s="6">
        <v>72</v>
      </c>
      <c r="H51" s="6">
        <v>61</v>
      </c>
      <c r="I51" s="6">
        <v>67</v>
      </c>
      <c r="J51" s="6">
        <v>76</v>
      </c>
      <c r="K51" s="6">
        <v>80</v>
      </c>
      <c r="L51" s="17">
        <f>AVERAGE(F51:K51)</f>
        <v>70.5</v>
      </c>
      <c r="M51" s="17">
        <f>L51*0.8</f>
        <v>56.4</v>
      </c>
      <c r="N51" s="1">
        <v>65</v>
      </c>
      <c r="O51" s="1">
        <v>40</v>
      </c>
      <c r="P51" s="1">
        <f>(N51+O51)*0.1</f>
        <v>10.5</v>
      </c>
      <c r="Q51" s="17">
        <f>P51+M51</f>
        <v>66.9</v>
      </c>
    </row>
    <row r="52" ht="14.25" spans="1:17">
      <c r="A52" s="6" t="s">
        <v>119</v>
      </c>
      <c r="B52" s="8">
        <v>19</v>
      </c>
      <c r="C52" s="9" t="s">
        <v>120</v>
      </c>
      <c r="D52" s="9" t="s">
        <v>24</v>
      </c>
      <c r="E52" s="9" t="s">
        <v>82</v>
      </c>
      <c r="F52" s="6">
        <v>69</v>
      </c>
      <c r="G52" s="6">
        <v>66</v>
      </c>
      <c r="H52" s="6">
        <v>74</v>
      </c>
      <c r="I52" s="6">
        <v>59</v>
      </c>
      <c r="J52" s="6">
        <v>77</v>
      </c>
      <c r="K52" s="6">
        <v>74</v>
      </c>
      <c r="L52" s="17">
        <f>AVERAGE(F52:K52)</f>
        <v>69.8333333333333</v>
      </c>
      <c r="M52" s="17">
        <f>L52*0.8</f>
        <v>55.8666666666667</v>
      </c>
      <c r="N52" s="1">
        <v>65</v>
      </c>
      <c r="O52" s="1">
        <v>40</v>
      </c>
      <c r="P52" s="1">
        <f>(N52+O52)*0.1</f>
        <v>10.5</v>
      </c>
      <c r="Q52" s="17">
        <f>P52+M52</f>
        <v>66.3666666666667</v>
      </c>
    </row>
    <row r="53" ht="14.25" spans="1:18">
      <c r="A53" s="6">
        <v>20145111901</v>
      </c>
      <c r="B53" s="8">
        <v>19</v>
      </c>
      <c r="C53" s="9" t="s">
        <v>121</v>
      </c>
      <c r="D53" s="9" t="s">
        <v>24</v>
      </c>
      <c r="E53" s="9" t="s">
        <v>82</v>
      </c>
      <c r="F53" s="6">
        <v>68</v>
      </c>
      <c r="G53" s="6">
        <v>67</v>
      </c>
      <c r="H53" s="6">
        <v>73</v>
      </c>
      <c r="I53" s="6">
        <v>65</v>
      </c>
      <c r="J53" s="6">
        <v>69</v>
      </c>
      <c r="K53" s="6">
        <v>66</v>
      </c>
      <c r="L53" s="17">
        <f>AVERAGE(F53:K53)</f>
        <v>68</v>
      </c>
      <c r="M53" s="17">
        <f>L53*0.8</f>
        <v>54.4</v>
      </c>
      <c r="N53" s="1">
        <v>73</v>
      </c>
      <c r="O53" s="1">
        <v>40</v>
      </c>
      <c r="P53" s="1">
        <f>(N53+O53)*0.1</f>
        <v>11.3</v>
      </c>
      <c r="Q53" s="17">
        <f>P53+M53</f>
        <v>65.7</v>
      </c>
      <c r="R53" s="2"/>
    </row>
    <row r="54" ht="14.25" spans="1:17">
      <c r="A54" s="6" t="s">
        <v>122</v>
      </c>
      <c r="B54" s="8">
        <v>19</v>
      </c>
      <c r="C54" s="9" t="s">
        <v>123</v>
      </c>
      <c r="D54" s="9" t="s">
        <v>24</v>
      </c>
      <c r="E54" s="9" t="s">
        <v>82</v>
      </c>
      <c r="F54" s="6">
        <v>63</v>
      </c>
      <c r="G54" s="6">
        <v>67</v>
      </c>
      <c r="H54" s="6">
        <v>63</v>
      </c>
      <c r="I54" s="6">
        <v>62</v>
      </c>
      <c r="J54" s="6">
        <v>65</v>
      </c>
      <c r="K54" s="6">
        <v>61</v>
      </c>
      <c r="L54" s="17">
        <f>AVERAGE(F54:K54)</f>
        <v>63.5</v>
      </c>
      <c r="M54" s="17">
        <f>L54*0.8</f>
        <v>50.8</v>
      </c>
      <c r="N54" s="1">
        <v>104</v>
      </c>
      <c r="O54" s="1">
        <v>40</v>
      </c>
      <c r="P54" s="1">
        <f>(N54+O54)*0.1</f>
        <v>14.4</v>
      </c>
      <c r="Q54" s="17">
        <f>P54+M54</f>
        <v>65.2</v>
      </c>
    </row>
    <row r="55" ht="14.25" spans="1:17">
      <c r="A55" s="6" t="s">
        <v>124</v>
      </c>
      <c r="B55" s="8">
        <v>19</v>
      </c>
      <c r="C55" s="9" t="s">
        <v>125</v>
      </c>
      <c r="D55" s="9" t="s">
        <v>24</v>
      </c>
      <c r="E55" s="9" t="s">
        <v>82</v>
      </c>
      <c r="F55" s="6">
        <v>72</v>
      </c>
      <c r="G55" s="6">
        <v>62</v>
      </c>
      <c r="H55" s="6">
        <v>72</v>
      </c>
      <c r="I55" s="6">
        <v>67</v>
      </c>
      <c r="J55" s="6">
        <v>68</v>
      </c>
      <c r="K55" s="6">
        <v>69</v>
      </c>
      <c r="L55" s="17">
        <f>AVERAGE(F55:K55)</f>
        <v>68.3333333333333</v>
      </c>
      <c r="M55" s="17">
        <f>L55*0.8</f>
        <v>54.6666666666667</v>
      </c>
      <c r="N55" s="1">
        <v>65</v>
      </c>
      <c r="O55" s="1">
        <v>40</v>
      </c>
      <c r="P55" s="1">
        <f>(N55+O55)*0.1</f>
        <v>10.5</v>
      </c>
      <c r="Q55" s="17">
        <f>P55+M55</f>
        <v>65.1666666666667</v>
      </c>
    </row>
    <row r="56" ht="14.25" spans="1:17">
      <c r="A56" s="6" t="s">
        <v>126</v>
      </c>
      <c r="B56" s="8">
        <v>19</v>
      </c>
      <c r="C56" s="9" t="s">
        <v>127</v>
      </c>
      <c r="D56" s="9" t="s">
        <v>24</v>
      </c>
      <c r="E56" s="9" t="s">
        <v>82</v>
      </c>
      <c r="F56" s="6">
        <v>67</v>
      </c>
      <c r="G56" s="6">
        <v>68</v>
      </c>
      <c r="H56" s="6">
        <v>66</v>
      </c>
      <c r="I56" s="6">
        <v>65</v>
      </c>
      <c r="J56" s="6">
        <v>74</v>
      </c>
      <c r="K56" s="6">
        <v>70</v>
      </c>
      <c r="L56" s="17">
        <f>AVERAGE(F56:K56)</f>
        <v>68.3333333333333</v>
      </c>
      <c r="M56" s="17">
        <f>L56*0.8</f>
        <v>54.6666666666667</v>
      </c>
      <c r="N56" s="1">
        <v>65</v>
      </c>
      <c r="O56" s="1">
        <v>40</v>
      </c>
      <c r="P56" s="1">
        <f>(N56+O56)*0.1</f>
        <v>10.5</v>
      </c>
      <c r="Q56" s="17">
        <f>P56+M56</f>
        <v>65.1666666666667</v>
      </c>
    </row>
    <row r="57" ht="14.25" spans="1:17">
      <c r="A57" s="9">
        <v>20145111935</v>
      </c>
      <c r="B57" s="8">
        <v>19</v>
      </c>
      <c r="C57" s="9" t="s">
        <v>128</v>
      </c>
      <c r="D57" s="9" t="s">
        <v>24</v>
      </c>
      <c r="E57" s="9" t="s">
        <v>82</v>
      </c>
      <c r="F57" s="6">
        <v>65</v>
      </c>
      <c r="G57" s="6">
        <v>72</v>
      </c>
      <c r="H57" s="6">
        <v>58</v>
      </c>
      <c r="I57" s="6">
        <v>71</v>
      </c>
      <c r="J57" s="6">
        <v>69</v>
      </c>
      <c r="K57" s="6">
        <v>74</v>
      </c>
      <c r="L57" s="17">
        <f>AVERAGE(F57:K57)</f>
        <v>68.1666666666667</v>
      </c>
      <c r="M57" s="17">
        <f>L57*0.8</f>
        <v>54.5333333333333</v>
      </c>
      <c r="N57" s="1">
        <v>65</v>
      </c>
      <c r="O57" s="1">
        <v>40</v>
      </c>
      <c r="P57" s="1">
        <f>(N57+O57)*0.1</f>
        <v>10.5</v>
      </c>
      <c r="Q57" s="17">
        <f>P57+M57</f>
        <v>65.0333333333333</v>
      </c>
    </row>
    <row r="58" ht="14.25" spans="1:17">
      <c r="A58" s="6" t="s">
        <v>129</v>
      </c>
      <c r="B58" s="8">
        <v>19</v>
      </c>
      <c r="C58" s="9" t="s">
        <v>130</v>
      </c>
      <c r="D58" s="9" t="s">
        <v>24</v>
      </c>
      <c r="E58" s="9" t="s">
        <v>82</v>
      </c>
      <c r="F58" s="6">
        <v>67</v>
      </c>
      <c r="G58" s="6">
        <v>65</v>
      </c>
      <c r="H58" s="6">
        <v>63</v>
      </c>
      <c r="I58" s="6">
        <v>68</v>
      </c>
      <c r="J58" s="6">
        <v>69</v>
      </c>
      <c r="K58" s="6">
        <v>76</v>
      </c>
      <c r="L58" s="17">
        <f>AVERAGE(F58:K58)</f>
        <v>68</v>
      </c>
      <c r="M58" s="17">
        <f>L58*0.8</f>
        <v>54.4</v>
      </c>
      <c r="N58" s="1">
        <v>65</v>
      </c>
      <c r="O58" s="1">
        <v>40</v>
      </c>
      <c r="P58" s="1">
        <f>(N58+O58)*0.1</f>
        <v>10.5</v>
      </c>
      <c r="Q58" s="17">
        <f>P58+M58</f>
        <v>64.9</v>
      </c>
    </row>
    <row r="59" ht="14.25" spans="1:17">
      <c r="A59" s="6" t="s">
        <v>131</v>
      </c>
      <c r="B59" s="8">
        <v>19</v>
      </c>
      <c r="C59" s="9" t="s">
        <v>132</v>
      </c>
      <c r="D59" s="9" t="s">
        <v>24</v>
      </c>
      <c r="E59" s="9" t="s">
        <v>82</v>
      </c>
      <c r="F59" s="6">
        <v>68</v>
      </c>
      <c r="G59" s="6">
        <v>63</v>
      </c>
      <c r="H59" s="6">
        <v>67</v>
      </c>
      <c r="I59" s="6">
        <v>67</v>
      </c>
      <c r="J59" s="6">
        <v>70</v>
      </c>
      <c r="K59" s="6">
        <v>65</v>
      </c>
      <c r="L59" s="17">
        <f>AVERAGE(F59:K59)</f>
        <v>66.6666666666667</v>
      </c>
      <c r="M59" s="17">
        <f>L59*0.8</f>
        <v>53.3333333333333</v>
      </c>
      <c r="N59" s="1">
        <v>65</v>
      </c>
      <c r="O59" s="1">
        <v>40</v>
      </c>
      <c r="P59" s="1">
        <f>(N59+O59)*0.1</f>
        <v>10.5</v>
      </c>
      <c r="Q59" s="17">
        <f>P59+M59</f>
        <v>63.8333333333333</v>
      </c>
    </row>
    <row r="60" ht="14.25" spans="1:17">
      <c r="A60" s="6" t="s">
        <v>133</v>
      </c>
      <c r="B60" s="8">
        <v>19</v>
      </c>
      <c r="C60" s="9" t="s">
        <v>134</v>
      </c>
      <c r="D60" s="9" t="s">
        <v>24</v>
      </c>
      <c r="E60" s="9" t="s">
        <v>82</v>
      </c>
      <c r="F60" s="6">
        <v>62</v>
      </c>
      <c r="G60" s="6">
        <v>60</v>
      </c>
      <c r="H60" s="6">
        <v>61</v>
      </c>
      <c r="I60" s="6">
        <v>64</v>
      </c>
      <c r="J60" s="6">
        <v>74</v>
      </c>
      <c r="K60" s="6">
        <v>76</v>
      </c>
      <c r="L60" s="17">
        <f>AVERAGE(F60:K60)</f>
        <v>66.1666666666667</v>
      </c>
      <c r="M60" s="17">
        <f>L60*0.8</f>
        <v>52.9333333333333</v>
      </c>
      <c r="N60" s="1">
        <v>65</v>
      </c>
      <c r="O60" s="1">
        <v>40</v>
      </c>
      <c r="P60" s="1">
        <f>(N60+O60)*0.1</f>
        <v>10.5</v>
      </c>
      <c r="Q60" s="17">
        <f>P60+M60</f>
        <v>63.4333333333333</v>
      </c>
    </row>
    <row r="61" ht="14.25" spans="1:17">
      <c r="A61" s="6" t="s">
        <v>135</v>
      </c>
      <c r="B61" s="8">
        <v>19</v>
      </c>
      <c r="C61" s="9" t="s">
        <v>136</v>
      </c>
      <c r="D61" s="9" t="s">
        <v>24</v>
      </c>
      <c r="E61" s="9" t="s">
        <v>82</v>
      </c>
      <c r="F61" s="6">
        <v>64</v>
      </c>
      <c r="G61" s="6">
        <v>69</v>
      </c>
      <c r="H61" s="6">
        <v>66</v>
      </c>
      <c r="I61" s="6">
        <v>64</v>
      </c>
      <c r="J61" s="6">
        <v>57</v>
      </c>
      <c r="K61" s="6">
        <v>53</v>
      </c>
      <c r="L61" s="17">
        <f>AVERAGE(F61:K61)</f>
        <v>62.1666666666667</v>
      </c>
      <c r="M61" s="17">
        <f>L61*0.8</f>
        <v>49.7333333333333</v>
      </c>
      <c r="N61" s="1">
        <v>73</v>
      </c>
      <c r="O61" s="1">
        <v>40</v>
      </c>
      <c r="P61" s="1">
        <f>(N61+O61)*0.1</f>
        <v>11.3</v>
      </c>
      <c r="Q61" s="17">
        <f>P61+M61</f>
        <v>61.0333333333333</v>
      </c>
    </row>
    <row r="62" ht="14.25" spans="1:17">
      <c r="A62" s="6" t="s">
        <v>137</v>
      </c>
      <c r="B62" s="8">
        <v>19</v>
      </c>
      <c r="C62" s="9" t="s">
        <v>138</v>
      </c>
      <c r="D62" s="9" t="s">
        <v>24</v>
      </c>
      <c r="E62" s="9" t="s">
        <v>82</v>
      </c>
      <c r="F62" s="6">
        <v>58</v>
      </c>
      <c r="G62" s="6">
        <v>69</v>
      </c>
      <c r="H62" s="6">
        <v>66</v>
      </c>
      <c r="I62" s="6">
        <v>60</v>
      </c>
      <c r="J62" s="6">
        <v>63</v>
      </c>
      <c r="K62" s="6">
        <v>56</v>
      </c>
      <c r="L62" s="17">
        <f>AVERAGE(F62:K62)</f>
        <v>62</v>
      </c>
      <c r="M62" s="17">
        <f>L62*0.8</f>
        <v>49.6</v>
      </c>
      <c r="N62" s="1">
        <v>65</v>
      </c>
      <c r="O62" s="1">
        <v>40</v>
      </c>
      <c r="P62" s="1">
        <f>(N62+O62)*0.1</f>
        <v>10.5</v>
      </c>
      <c r="Q62" s="17">
        <f>P62+M62</f>
        <v>60.1</v>
      </c>
    </row>
    <row r="63" ht="14.25" spans="1:17">
      <c r="A63" s="10">
        <v>20166111625</v>
      </c>
      <c r="B63" s="1">
        <v>155</v>
      </c>
      <c r="C63" s="10" t="s">
        <v>139</v>
      </c>
      <c r="D63" s="6" t="s">
        <v>140</v>
      </c>
      <c r="E63" s="1" t="s">
        <v>141</v>
      </c>
      <c r="F63" s="1">
        <v>74</v>
      </c>
      <c r="G63" s="1">
        <v>83</v>
      </c>
      <c r="H63" s="1">
        <v>79</v>
      </c>
      <c r="I63" s="1">
        <v>64</v>
      </c>
      <c r="J63" s="6">
        <v>81</v>
      </c>
      <c r="K63" s="6">
        <v>78</v>
      </c>
      <c r="L63" s="17">
        <f>AVERAGE(F63:K63)</f>
        <v>76.5</v>
      </c>
      <c r="M63" s="17">
        <f>L63*0.8</f>
        <v>61.2</v>
      </c>
      <c r="N63" s="1">
        <v>60</v>
      </c>
      <c r="O63" s="1">
        <v>40</v>
      </c>
      <c r="P63" s="1">
        <f>(N63+O63)*0.1</f>
        <v>10</v>
      </c>
      <c r="Q63" s="17">
        <f>P63+M63</f>
        <v>71.2</v>
      </c>
    </row>
    <row r="64" ht="14.25" spans="1:17">
      <c r="A64" s="11" t="s">
        <v>142</v>
      </c>
      <c r="B64" s="1">
        <v>155</v>
      </c>
      <c r="C64" s="11" t="s">
        <v>143</v>
      </c>
      <c r="D64" s="6" t="s">
        <v>140</v>
      </c>
      <c r="E64" s="1" t="s">
        <v>141</v>
      </c>
      <c r="F64" s="1">
        <v>78</v>
      </c>
      <c r="G64" s="1">
        <v>74</v>
      </c>
      <c r="H64" s="1">
        <v>83</v>
      </c>
      <c r="I64" s="1">
        <v>69</v>
      </c>
      <c r="J64" s="6">
        <v>76</v>
      </c>
      <c r="K64" s="6">
        <v>76</v>
      </c>
      <c r="L64" s="17">
        <f>AVERAGE(F64:K64)</f>
        <v>76</v>
      </c>
      <c r="M64" s="17">
        <f>L64*0.8</f>
        <v>60.8</v>
      </c>
      <c r="N64" s="1">
        <v>60</v>
      </c>
      <c r="O64" s="1">
        <v>40</v>
      </c>
      <c r="P64" s="1">
        <f>(N64+O64)*0.1</f>
        <v>10</v>
      </c>
      <c r="Q64" s="17">
        <f>P64+M64</f>
        <v>70.8</v>
      </c>
    </row>
    <row r="65" ht="14.25" spans="1:17">
      <c r="A65" s="10">
        <v>20166119627</v>
      </c>
      <c r="B65" s="1">
        <v>155</v>
      </c>
      <c r="C65" s="10" t="s">
        <v>144</v>
      </c>
      <c r="D65" s="6" t="s">
        <v>140</v>
      </c>
      <c r="E65" s="1" t="s">
        <v>141</v>
      </c>
      <c r="F65" s="1">
        <v>75</v>
      </c>
      <c r="G65" s="1">
        <v>76</v>
      </c>
      <c r="H65" s="1">
        <v>80</v>
      </c>
      <c r="I65" s="1">
        <v>64</v>
      </c>
      <c r="J65" s="6">
        <v>78</v>
      </c>
      <c r="K65" s="6">
        <v>82</v>
      </c>
      <c r="L65" s="17">
        <f>AVERAGE(F65:K65)</f>
        <v>75.8333333333333</v>
      </c>
      <c r="M65" s="17">
        <f>L65*0.8</f>
        <v>60.6666666666667</v>
      </c>
      <c r="N65" s="1">
        <v>60</v>
      </c>
      <c r="O65" s="1">
        <v>40</v>
      </c>
      <c r="P65" s="1">
        <f>(N65+O65)*0.1</f>
        <v>10</v>
      </c>
      <c r="Q65" s="17">
        <f>P65+M65</f>
        <v>70.6666666666667</v>
      </c>
    </row>
    <row r="66" ht="14.25" spans="1:17">
      <c r="A66" s="10">
        <v>20166110118</v>
      </c>
      <c r="B66" s="1">
        <v>155</v>
      </c>
      <c r="C66" s="10" t="s">
        <v>145</v>
      </c>
      <c r="D66" s="6" t="s">
        <v>140</v>
      </c>
      <c r="E66" s="1" t="s">
        <v>141</v>
      </c>
      <c r="F66" s="1">
        <v>75</v>
      </c>
      <c r="G66" s="1">
        <v>80</v>
      </c>
      <c r="H66" s="1">
        <v>76</v>
      </c>
      <c r="I66" s="1">
        <v>69</v>
      </c>
      <c r="J66" s="6">
        <v>75</v>
      </c>
      <c r="K66" s="6">
        <v>75</v>
      </c>
      <c r="L66" s="17">
        <f>AVERAGE(F66:K66)</f>
        <v>75</v>
      </c>
      <c r="M66" s="17">
        <f>L66*0.8</f>
        <v>60</v>
      </c>
      <c r="N66" s="1">
        <v>60</v>
      </c>
      <c r="O66" s="1">
        <v>40</v>
      </c>
      <c r="P66" s="1">
        <f>(N66+O66)*0.1</f>
        <v>10</v>
      </c>
      <c r="Q66" s="17">
        <f>P66+M66</f>
        <v>70</v>
      </c>
    </row>
    <row r="67" ht="14.25" spans="1:17">
      <c r="A67" s="11" t="s">
        <v>146</v>
      </c>
      <c r="B67" s="1">
        <v>155</v>
      </c>
      <c r="C67" s="11" t="s">
        <v>147</v>
      </c>
      <c r="D67" s="6" t="s">
        <v>140</v>
      </c>
      <c r="E67" s="1" t="s">
        <v>141</v>
      </c>
      <c r="F67" s="1">
        <v>73</v>
      </c>
      <c r="G67" s="1">
        <v>73</v>
      </c>
      <c r="H67" s="1">
        <v>77</v>
      </c>
      <c r="I67" s="1">
        <v>66</v>
      </c>
      <c r="J67" s="6">
        <v>81</v>
      </c>
      <c r="K67" s="6">
        <v>77</v>
      </c>
      <c r="L67" s="17">
        <f>AVERAGE(F67:K67)</f>
        <v>74.5</v>
      </c>
      <c r="M67" s="17">
        <f>L67*0.8</f>
        <v>59.6</v>
      </c>
      <c r="N67" s="1">
        <v>60</v>
      </c>
      <c r="O67" s="1">
        <v>40</v>
      </c>
      <c r="P67" s="1">
        <f>(N67+O67)*0.1</f>
        <v>10</v>
      </c>
      <c r="Q67" s="17">
        <f>P67+M67</f>
        <v>69.6</v>
      </c>
    </row>
    <row r="68" ht="14.25" spans="1:17">
      <c r="A68" s="10">
        <v>20166119903</v>
      </c>
      <c r="B68" s="1">
        <v>155</v>
      </c>
      <c r="C68" s="10" t="s">
        <v>148</v>
      </c>
      <c r="D68" s="6" t="s">
        <v>140</v>
      </c>
      <c r="E68" s="1" t="s">
        <v>141</v>
      </c>
      <c r="F68" s="1">
        <v>69</v>
      </c>
      <c r="G68" s="1">
        <v>74</v>
      </c>
      <c r="H68" s="1">
        <v>74</v>
      </c>
      <c r="I68" s="1">
        <v>70</v>
      </c>
      <c r="J68" s="6">
        <v>76</v>
      </c>
      <c r="K68" s="6">
        <v>80</v>
      </c>
      <c r="L68" s="17">
        <f>AVERAGE(F68:K68)</f>
        <v>73.8333333333333</v>
      </c>
      <c r="M68" s="17">
        <f>L68*0.8</f>
        <v>59.0666666666667</v>
      </c>
      <c r="N68" s="1">
        <v>60</v>
      </c>
      <c r="O68" s="1">
        <v>40</v>
      </c>
      <c r="P68" s="1">
        <f>(N68+O68)*0.1</f>
        <v>10</v>
      </c>
      <c r="Q68" s="17">
        <f>P68+M68</f>
        <v>69.0666666666667</v>
      </c>
    </row>
    <row r="69" ht="14.25" spans="1:17">
      <c r="A69" s="10">
        <v>20166110606</v>
      </c>
      <c r="B69" s="1">
        <v>155</v>
      </c>
      <c r="C69" s="10" t="s">
        <v>149</v>
      </c>
      <c r="D69" s="6" t="s">
        <v>140</v>
      </c>
      <c r="E69" s="1" t="s">
        <v>141</v>
      </c>
      <c r="F69" s="1">
        <v>67</v>
      </c>
      <c r="G69" s="1">
        <v>77</v>
      </c>
      <c r="H69" s="1">
        <v>72</v>
      </c>
      <c r="I69" s="1">
        <v>69</v>
      </c>
      <c r="J69" s="6">
        <v>75</v>
      </c>
      <c r="K69" s="6">
        <v>76</v>
      </c>
      <c r="L69" s="17">
        <f>AVERAGE(F69:K69)</f>
        <v>72.6666666666667</v>
      </c>
      <c r="M69" s="17">
        <f>L69*0.8</f>
        <v>58.1333333333333</v>
      </c>
      <c r="N69" s="1">
        <v>60</v>
      </c>
      <c r="O69" s="1">
        <v>40</v>
      </c>
      <c r="P69" s="1">
        <f>(N69+O69)*0.1</f>
        <v>10</v>
      </c>
      <c r="Q69" s="17">
        <f>P69+M69</f>
        <v>68.1333333333333</v>
      </c>
    </row>
    <row r="70" ht="14.25" spans="1:17">
      <c r="A70" s="11" t="s">
        <v>150</v>
      </c>
      <c r="B70" s="1">
        <v>155</v>
      </c>
      <c r="C70" s="11" t="s">
        <v>151</v>
      </c>
      <c r="D70" s="6" t="s">
        <v>140</v>
      </c>
      <c r="E70" s="1" t="s">
        <v>141</v>
      </c>
      <c r="F70" s="1">
        <v>59</v>
      </c>
      <c r="G70" s="1">
        <v>82</v>
      </c>
      <c r="H70" s="1">
        <v>68</v>
      </c>
      <c r="I70" s="1">
        <v>67</v>
      </c>
      <c r="J70" s="6">
        <v>82</v>
      </c>
      <c r="K70" s="6">
        <v>76</v>
      </c>
      <c r="L70" s="17">
        <f>AVERAGE(F70:K70)</f>
        <v>72.3333333333333</v>
      </c>
      <c r="M70" s="17">
        <f>L70*0.8</f>
        <v>57.8666666666667</v>
      </c>
      <c r="N70" s="1">
        <v>60</v>
      </c>
      <c r="O70" s="1">
        <v>40</v>
      </c>
      <c r="P70" s="1">
        <f>(N70+O70)*0.1</f>
        <v>10</v>
      </c>
      <c r="Q70" s="17">
        <f>P70+M70</f>
        <v>67.8666666666667</v>
      </c>
    </row>
    <row r="71" ht="14.25" spans="1:17">
      <c r="A71" s="11">
        <v>20166119111</v>
      </c>
      <c r="B71" s="1">
        <v>155</v>
      </c>
      <c r="C71" s="11" t="s">
        <v>152</v>
      </c>
      <c r="D71" s="6" t="s">
        <v>140</v>
      </c>
      <c r="E71" s="1" t="s">
        <v>141</v>
      </c>
      <c r="F71" s="1">
        <v>74</v>
      </c>
      <c r="G71" s="1">
        <v>78</v>
      </c>
      <c r="H71" s="1">
        <v>61</v>
      </c>
      <c r="I71" s="1">
        <v>66</v>
      </c>
      <c r="J71" s="1">
        <v>76</v>
      </c>
      <c r="K71" s="1">
        <v>77</v>
      </c>
      <c r="L71" s="17">
        <f>AVERAGE(F71:K71)</f>
        <v>72</v>
      </c>
      <c r="M71" s="17">
        <f>L71*0.8</f>
        <v>57.6</v>
      </c>
      <c r="N71" s="1">
        <v>60</v>
      </c>
      <c r="O71" s="1">
        <v>40</v>
      </c>
      <c r="P71" s="1">
        <f>(N71+O71)*0.1</f>
        <v>10</v>
      </c>
      <c r="Q71" s="17">
        <f>P71+M71</f>
        <v>67.6</v>
      </c>
    </row>
    <row r="72" ht="14.25" spans="1:17">
      <c r="A72" s="10">
        <v>20166111613</v>
      </c>
      <c r="B72" s="1">
        <v>155</v>
      </c>
      <c r="C72" s="10" t="s">
        <v>153</v>
      </c>
      <c r="D72" s="6" t="s">
        <v>140</v>
      </c>
      <c r="E72" s="1" t="s">
        <v>141</v>
      </c>
      <c r="F72" s="1">
        <v>71</v>
      </c>
      <c r="G72" s="1">
        <v>75</v>
      </c>
      <c r="H72" s="1">
        <v>74</v>
      </c>
      <c r="I72" s="1">
        <v>64</v>
      </c>
      <c r="J72" s="6">
        <v>66</v>
      </c>
      <c r="K72" s="6">
        <v>79</v>
      </c>
      <c r="L72" s="17">
        <f>AVERAGE(F72:K72)</f>
        <v>71.5</v>
      </c>
      <c r="M72" s="17">
        <f>L72*0.8</f>
        <v>57.2</v>
      </c>
      <c r="N72" s="1">
        <v>60</v>
      </c>
      <c r="O72" s="1">
        <v>40</v>
      </c>
      <c r="P72" s="1">
        <f>(N72+O72)*0.1</f>
        <v>10</v>
      </c>
      <c r="Q72" s="17">
        <f>P72+M72</f>
        <v>67.2</v>
      </c>
    </row>
    <row r="73" ht="14.25" spans="1:17">
      <c r="A73" s="10">
        <v>20166111908</v>
      </c>
      <c r="B73" s="1">
        <v>155</v>
      </c>
      <c r="C73" s="10" t="s">
        <v>154</v>
      </c>
      <c r="D73" s="6" t="s">
        <v>140</v>
      </c>
      <c r="E73" s="1" t="s">
        <v>141</v>
      </c>
      <c r="F73" s="1">
        <v>68</v>
      </c>
      <c r="G73" s="1">
        <v>69</v>
      </c>
      <c r="H73" s="1">
        <v>74</v>
      </c>
      <c r="I73" s="1">
        <v>69</v>
      </c>
      <c r="J73" s="6">
        <v>70</v>
      </c>
      <c r="K73" s="6">
        <v>75</v>
      </c>
      <c r="L73" s="17">
        <f>AVERAGE(F73:K73)</f>
        <v>70.8333333333333</v>
      </c>
      <c r="M73" s="17">
        <f>L73*0.8</f>
        <v>56.6666666666667</v>
      </c>
      <c r="N73" s="1">
        <v>60</v>
      </c>
      <c r="O73" s="1">
        <v>41.5</v>
      </c>
      <c r="P73" s="1">
        <f>(N73+O73)*0.1</f>
        <v>10.15</v>
      </c>
      <c r="Q73" s="17">
        <f>P73+M73</f>
        <v>66.8166666666667</v>
      </c>
    </row>
    <row r="74" ht="14.25" spans="1:17">
      <c r="A74" s="11" t="s">
        <v>155</v>
      </c>
      <c r="B74" s="1">
        <v>155</v>
      </c>
      <c r="C74" s="11" t="s">
        <v>156</v>
      </c>
      <c r="D74" s="6" t="s">
        <v>140</v>
      </c>
      <c r="E74" s="1" t="s">
        <v>141</v>
      </c>
      <c r="F74" s="1">
        <v>65</v>
      </c>
      <c r="G74" s="1">
        <v>67</v>
      </c>
      <c r="H74" s="1">
        <v>78</v>
      </c>
      <c r="I74" s="1">
        <v>68</v>
      </c>
      <c r="J74" s="6">
        <v>72</v>
      </c>
      <c r="K74" s="6">
        <v>76</v>
      </c>
      <c r="L74" s="17">
        <f>AVERAGE(F74:K74)</f>
        <v>71</v>
      </c>
      <c r="M74" s="17">
        <f>L74*0.8</f>
        <v>56.8</v>
      </c>
      <c r="N74" s="1">
        <v>60</v>
      </c>
      <c r="O74" s="1">
        <v>40</v>
      </c>
      <c r="P74" s="1">
        <f>(N74+O74)*0.1</f>
        <v>10</v>
      </c>
      <c r="Q74" s="17">
        <f>P74+M74</f>
        <v>66.8</v>
      </c>
    </row>
    <row r="75" ht="14.25" spans="1:17">
      <c r="A75" s="11">
        <v>20166111422</v>
      </c>
      <c r="B75" s="1">
        <v>155</v>
      </c>
      <c r="C75" s="11" t="s">
        <v>157</v>
      </c>
      <c r="D75" s="6" t="s">
        <v>140</v>
      </c>
      <c r="E75" s="1" t="s">
        <v>141</v>
      </c>
      <c r="F75" s="1">
        <v>70</v>
      </c>
      <c r="G75" s="1">
        <v>69</v>
      </c>
      <c r="H75" s="1">
        <v>69</v>
      </c>
      <c r="I75" s="1">
        <v>64</v>
      </c>
      <c r="J75" s="6">
        <v>72</v>
      </c>
      <c r="K75" s="6">
        <v>66</v>
      </c>
      <c r="L75" s="17">
        <f>AVERAGE(F75:K75)</f>
        <v>68.3333333333333</v>
      </c>
      <c r="M75" s="17">
        <f>L75*0.8</f>
        <v>54.6666666666667</v>
      </c>
      <c r="N75" s="1">
        <v>80</v>
      </c>
      <c r="O75" s="1">
        <v>40</v>
      </c>
      <c r="P75" s="1">
        <f>(N75+O75)*0.1</f>
        <v>12</v>
      </c>
      <c r="Q75" s="17">
        <f>P75+M75</f>
        <v>66.6666666666667</v>
      </c>
    </row>
    <row r="76" ht="14.25" spans="1:17">
      <c r="A76" s="11" t="s">
        <v>158</v>
      </c>
      <c r="B76" s="1">
        <v>155</v>
      </c>
      <c r="C76" s="11" t="s">
        <v>159</v>
      </c>
      <c r="D76" s="6" t="s">
        <v>140</v>
      </c>
      <c r="E76" s="1" t="s">
        <v>141</v>
      </c>
      <c r="F76" s="1">
        <v>69</v>
      </c>
      <c r="G76" s="1">
        <v>72</v>
      </c>
      <c r="H76" s="1">
        <v>71</v>
      </c>
      <c r="I76" s="1">
        <v>68</v>
      </c>
      <c r="J76" s="6">
        <v>71</v>
      </c>
      <c r="K76" s="6">
        <v>72</v>
      </c>
      <c r="L76" s="17">
        <f>AVERAGE(F76:K76)</f>
        <v>70.5</v>
      </c>
      <c r="M76" s="17">
        <f>L76*0.8</f>
        <v>56.4</v>
      </c>
      <c r="N76" s="1">
        <v>60</v>
      </c>
      <c r="O76" s="1">
        <v>40</v>
      </c>
      <c r="P76" s="1">
        <f>(N76+O76)*0.1</f>
        <v>10</v>
      </c>
      <c r="Q76" s="17">
        <f>P76+M76</f>
        <v>66.4</v>
      </c>
    </row>
    <row r="77" ht="14.25" spans="1:17">
      <c r="A77" s="10">
        <v>20166119901</v>
      </c>
      <c r="B77" s="1">
        <v>155</v>
      </c>
      <c r="C77" s="10" t="s">
        <v>160</v>
      </c>
      <c r="D77" s="6" t="s">
        <v>140</v>
      </c>
      <c r="E77" s="1" t="s">
        <v>141</v>
      </c>
      <c r="F77" s="1">
        <v>69</v>
      </c>
      <c r="G77" s="1">
        <v>67</v>
      </c>
      <c r="H77" s="1">
        <v>77</v>
      </c>
      <c r="I77" s="1">
        <v>65</v>
      </c>
      <c r="J77" s="6">
        <v>69</v>
      </c>
      <c r="K77" s="6">
        <v>74</v>
      </c>
      <c r="L77" s="17">
        <f>AVERAGE(F77:K77)</f>
        <v>70.1666666666667</v>
      </c>
      <c r="M77" s="17">
        <f>L77*0.8</f>
        <v>56.1333333333333</v>
      </c>
      <c r="N77" s="1">
        <v>60</v>
      </c>
      <c r="O77" s="1">
        <v>40</v>
      </c>
      <c r="P77" s="1">
        <f>(N77+O77)*0.1</f>
        <v>10</v>
      </c>
      <c r="Q77" s="17">
        <f>P77+M77</f>
        <v>66.1333333333333</v>
      </c>
    </row>
    <row r="78" ht="14.25" spans="1:17">
      <c r="A78" s="11">
        <v>20166111413</v>
      </c>
      <c r="B78" s="1">
        <v>155</v>
      </c>
      <c r="C78" s="11" t="s">
        <v>161</v>
      </c>
      <c r="D78" s="6" t="s">
        <v>140</v>
      </c>
      <c r="E78" s="1" t="s">
        <v>141</v>
      </c>
      <c r="F78" s="1">
        <v>72</v>
      </c>
      <c r="G78" s="1">
        <v>69</v>
      </c>
      <c r="H78" s="1">
        <v>75</v>
      </c>
      <c r="I78" s="1">
        <v>61</v>
      </c>
      <c r="J78" s="6">
        <v>70</v>
      </c>
      <c r="K78" s="6">
        <v>73</v>
      </c>
      <c r="L78" s="17">
        <f>AVERAGE(F78:K78)</f>
        <v>70</v>
      </c>
      <c r="M78" s="17">
        <f>L78*0.8</f>
        <v>56</v>
      </c>
      <c r="N78" s="1">
        <v>60</v>
      </c>
      <c r="O78" s="1">
        <v>40</v>
      </c>
      <c r="P78" s="1">
        <f>(N78+O78)*0.1</f>
        <v>10</v>
      </c>
      <c r="Q78" s="17">
        <f>P78+M78</f>
        <v>66</v>
      </c>
    </row>
    <row r="79" ht="14.25" spans="1:17">
      <c r="A79" s="10">
        <v>20166111825</v>
      </c>
      <c r="B79" s="1">
        <v>155</v>
      </c>
      <c r="C79" s="10" t="s">
        <v>162</v>
      </c>
      <c r="D79" s="6" t="s">
        <v>140</v>
      </c>
      <c r="E79" s="1" t="s">
        <v>141</v>
      </c>
      <c r="F79" s="1">
        <v>67</v>
      </c>
      <c r="G79" s="1">
        <v>61</v>
      </c>
      <c r="H79" s="1">
        <v>71</v>
      </c>
      <c r="I79" s="1">
        <v>63</v>
      </c>
      <c r="J79" s="6">
        <v>76</v>
      </c>
      <c r="K79" s="6">
        <v>81</v>
      </c>
      <c r="L79" s="17">
        <f>AVERAGE(F79:K79)</f>
        <v>69.8333333333333</v>
      </c>
      <c r="M79" s="17">
        <f>L79*0.8</f>
        <v>55.8666666666667</v>
      </c>
      <c r="N79" s="1">
        <v>60</v>
      </c>
      <c r="O79" s="1">
        <v>40</v>
      </c>
      <c r="P79" s="1">
        <f>(N79+O79)*0.1</f>
        <v>10</v>
      </c>
      <c r="Q79" s="17">
        <f>P79+M79</f>
        <v>65.8666666666667</v>
      </c>
    </row>
    <row r="80" ht="14.25" spans="1:17">
      <c r="A80" s="10">
        <v>20166111821</v>
      </c>
      <c r="B80" s="1">
        <v>155</v>
      </c>
      <c r="C80" s="10" t="s">
        <v>163</v>
      </c>
      <c r="D80" s="6" t="s">
        <v>140</v>
      </c>
      <c r="E80" s="1" t="s">
        <v>141</v>
      </c>
      <c r="F80" s="1">
        <v>65</v>
      </c>
      <c r="G80" s="1">
        <v>67</v>
      </c>
      <c r="H80" s="1">
        <v>74</v>
      </c>
      <c r="I80" s="1">
        <v>59</v>
      </c>
      <c r="J80" s="6">
        <v>78</v>
      </c>
      <c r="K80" s="6">
        <v>76</v>
      </c>
      <c r="L80" s="17">
        <f>AVERAGE(F80:K80)</f>
        <v>69.8333333333333</v>
      </c>
      <c r="M80" s="17">
        <f>L80*0.8</f>
        <v>55.8666666666667</v>
      </c>
      <c r="N80" s="1">
        <v>60</v>
      </c>
      <c r="O80" s="1">
        <v>40</v>
      </c>
      <c r="P80" s="1">
        <f>(N80+O80)*0.1</f>
        <v>10</v>
      </c>
      <c r="Q80" s="17">
        <f>P80+M80</f>
        <v>65.8666666666667</v>
      </c>
    </row>
    <row r="81" ht="14.25" spans="1:17">
      <c r="A81" s="10">
        <v>20166111804</v>
      </c>
      <c r="B81" s="1">
        <v>155</v>
      </c>
      <c r="C81" s="10" t="s">
        <v>164</v>
      </c>
      <c r="D81" s="6" t="s">
        <v>140</v>
      </c>
      <c r="E81" s="1" t="s">
        <v>141</v>
      </c>
      <c r="F81" s="1">
        <v>67</v>
      </c>
      <c r="G81" s="1">
        <v>65</v>
      </c>
      <c r="H81" s="1">
        <v>72</v>
      </c>
      <c r="I81" s="1">
        <v>67</v>
      </c>
      <c r="J81" s="6">
        <v>67</v>
      </c>
      <c r="K81" s="6">
        <v>78</v>
      </c>
      <c r="L81" s="17">
        <f>AVERAGE(F81:K81)</f>
        <v>69.3333333333333</v>
      </c>
      <c r="M81" s="17">
        <f>L81*0.8</f>
        <v>55.4666666666667</v>
      </c>
      <c r="N81" s="1">
        <v>60</v>
      </c>
      <c r="O81" s="1">
        <v>40</v>
      </c>
      <c r="P81" s="1">
        <f>(N81+O81)*0.1</f>
        <v>10</v>
      </c>
      <c r="Q81" s="17">
        <f>P81+M81</f>
        <v>65.4666666666667</v>
      </c>
    </row>
    <row r="82" ht="14.25" spans="1:17">
      <c r="A82" s="10">
        <v>20166119704</v>
      </c>
      <c r="B82" s="1">
        <v>155</v>
      </c>
      <c r="C82" s="10" t="s">
        <v>165</v>
      </c>
      <c r="D82" s="6" t="s">
        <v>140</v>
      </c>
      <c r="E82" s="1" t="s">
        <v>141</v>
      </c>
      <c r="F82" s="1">
        <v>71</v>
      </c>
      <c r="G82" s="1">
        <v>65</v>
      </c>
      <c r="H82" s="1">
        <v>69</v>
      </c>
      <c r="I82" s="1">
        <v>69</v>
      </c>
      <c r="J82" s="6">
        <v>72</v>
      </c>
      <c r="K82" s="6">
        <v>70</v>
      </c>
      <c r="L82" s="17">
        <f>AVERAGE(F82:K82)</f>
        <v>69.3333333333333</v>
      </c>
      <c r="M82" s="17">
        <f>L82*0.8</f>
        <v>55.4666666666667</v>
      </c>
      <c r="N82" s="1">
        <v>60</v>
      </c>
      <c r="O82" s="1">
        <v>40</v>
      </c>
      <c r="P82" s="1">
        <f>(N82+O82)*0.1</f>
        <v>10</v>
      </c>
      <c r="Q82" s="17">
        <f>P82+M82</f>
        <v>65.4666666666667</v>
      </c>
    </row>
    <row r="83" ht="14.25" spans="1:17">
      <c r="A83" s="11">
        <v>20166111006</v>
      </c>
      <c r="B83" s="1">
        <v>155</v>
      </c>
      <c r="C83" s="11" t="s">
        <v>166</v>
      </c>
      <c r="D83" s="6" t="s">
        <v>140</v>
      </c>
      <c r="E83" s="1" t="s">
        <v>141</v>
      </c>
      <c r="F83" s="1">
        <v>65</v>
      </c>
      <c r="G83" s="1">
        <v>68</v>
      </c>
      <c r="H83" s="1">
        <v>73</v>
      </c>
      <c r="I83" s="1">
        <v>69</v>
      </c>
      <c r="J83" s="6">
        <v>67</v>
      </c>
      <c r="K83" s="6">
        <v>68</v>
      </c>
      <c r="L83" s="17">
        <f>AVERAGE(F83:K83)</f>
        <v>68.3333333333333</v>
      </c>
      <c r="M83" s="17">
        <f>L83*0.8</f>
        <v>54.6666666666667</v>
      </c>
      <c r="N83" s="1">
        <v>60</v>
      </c>
      <c r="O83" s="1">
        <v>40</v>
      </c>
      <c r="P83" s="1">
        <f>(N83+O83)*0.1</f>
        <v>10</v>
      </c>
      <c r="Q83" s="17">
        <f>P83+M83</f>
        <v>64.6666666666667</v>
      </c>
    </row>
    <row r="84" ht="14.25" spans="1:17">
      <c r="A84" s="10">
        <v>20166110408</v>
      </c>
      <c r="B84" s="1">
        <v>155</v>
      </c>
      <c r="C84" s="10" t="s">
        <v>167</v>
      </c>
      <c r="D84" s="6" t="s">
        <v>140</v>
      </c>
      <c r="E84" s="1" t="s">
        <v>141</v>
      </c>
      <c r="F84" s="1">
        <v>66</v>
      </c>
      <c r="G84" s="1">
        <v>68</v>
      </c>
      <c r="H84" s="1">
        <v>69</v>
      </c>
      <c r="I84" s="1">
        <v>66</v>
      </c>
      <c r="J84" s="6">
        <v>72</v>
      </c>
      <c r="K84" s="6">
        <v>67</v>
      </c>
      <c r="L84" s="17">
        <f>AVERAGE(F84:K84)</f>
        <v>68</v>
      </c>
      <c r="M84" s="17">
        <f>L84*0.8</f>
        <v>54.4</v>
      </c>
      <c r="N84" s="1">
        <v>60</v>
      </c>
      <c r="O84" s="1">
        <v>40</v>
      </c>
      <c r="P84" s="1">
        <f>(N84+O84)*0.1</f>
        <v>10</v>
      </c>
      <c r="Q84" s="17">
        <f>P84+M84</f>
        <v>64.4</v>
      </c>
    </row>
    <row r="85" ht="14.25" spans="1:17">
      <c r="A85" s="10">
        <v>20166119629</v>
      </c>
      <c r="B85" s="1">
        <v>155</v>
      </c>
      <c r="C85" s="10" t="s">
        <v>168</v>
      </c>
      <c r="D85" s="6" t="s">
        <v>140</v>
      </c>
      <c r="E85" s="1" t="s">
        <v>141</v>
      </c>
      <c r="F85" s="1">
        <v>63</v>
      </c>
      <c r="G85" s="1">
        <v>67</v>
      </c>
      <c r="H85" s="1">
        <v>69</v>
      </c>
      <c r="I85" s="1">
        <v>61</v>
      </c>
      <c r="J85" s="6">
        <v>69</v>
      </c>
      <c r="K85" s="6">
        <v>78</v>
      </c>
      <c r="L85" s="17">
        <f>AVERAGE(F85:K85)</f>
        <v>67.8333333333333</v>
      </c>
      <c r="M85" s="17">
        <f>L85*0.8</f>
        <v>54.2666666666667</v>
      </c>
      <c r="N85" s="1">
        <v>60</v>
      </c>
      <c r="O85" s="1">
        <v>40</v>
      </c>
      <c r="P85" s="1">
        <f>(N85+O85)*0.1</f>
        <v>10</v>
      </c>
      <c r="Q85" s="17">
        <f>P85+M85</f>
        <v>64.2666666666667</v>
      </c>
    </row>
    <row r="86" ht="14.25" spans="1:17">
      <c r="A86" s="10">
        <v>20166111702</v>
      </c>
      <c r="B86" s="1">
        <v>155</v>
      </c>
      <c r="C86" s="10" t="s">
        <v>169</v>
      </c>
      <c r="D86" s="6" t="s">
        <v>140</v>
      </c>
      <c r="E86" s="1" t="s">
        <v>141</v>
      </c>
      <c r="F86" s="1">
        <v>69</v>
      </c>
      <c r="G86" s="1">
        <v>72</v>
      </c>
      <c r="H86" s="1">
        <v>69</v>
      </c>
      <c r="I86" s="1">
        <v>63</v>
      </c>
      <c r="J86" s="6">
        <v>69</v>
      </c>
      <c r="K86" s="6">
        <v>65</v>
      </c>
      <c r="L86" s="17">
        <f>AVERAGE(F86:K86)</f>
        <v>67.8333333333333</v>
      </c>
      <c r="M86" s="17">
        <f>L86*0.8</f>
        <v>54.2666666666667</v>
      </c>
      <c r="N86" s="1">
        <v>60</v>
      </c>
      <c r="O86" s="1">
        <v>40</v>
      </c>
      <c r="P86" s="1">
        <f>(N86+O86)*0.1</f>
        <v>10</v>
      </c>
      <c r="Q86" s="17">
        <f>P86+M86</f>
        <v>64.2666666666667</v>
      </c>
    </row>
    <row r="87" ht="14.25" spans="1:17">
      <c r="A87" s="11">
        <v>20166111102</v>
      </c>
      <c r="B87" s="1">
        <v>155</v>
      </c>
      <c r="C87" s="11" t="s">
        <v>170</v>
      </c>
      <c r="D87" s="6" t="s">
        <v>140</v>
      </c>
      <c r="E87" s="1" t="s">
        <v>141</v>
      </c>
      <c r="F87" s="1">
        <v>61</v>
      </c>
      <c r="G87" s="1">
        <v>55</v>
      </c>
      <c r="H87" s="1">
        <v>64</v>
      </c>
      <c r="I87" s="1">
        <v>66</v>
      </c>
      <c r="J87" s="6">
        <v>70</v>
      </c>
      <c r="K87" s="6">
        <v>73</v>
      </c>
      <c r="L87" s="17">
        <f>AVERAGE(F87:K87)</f>
        <v>64.8333333333333</v>
      </c>
      <c r="M87" s="17">
        <f>L87*0.8</f>
        <v>51.8666666666667</v>
      </c>
      <c r="N87" s="1">
        <v>80</v>
      </c>
      <c r="O87" s="1">
        <v>40</v>
      </c>
      <c r="P87" s="1">
        <f>(N87+O87)*0.1</f>
        <v>12</v>
      </c>
      <c r="Q87" s="17">
        <f>P87+M87</f>
        <v>63.8666666666667</v>
      </c>
    </row>
    <row r="88" ht="14.25" spans="1:17">
      <c r="A88" s="11">
        <v>20166111122</v>
      </c>
      <c r="B88" s="1">
        <v>155</v>
      </c>
      <c r="C88" s="11" t="s">
        <v>171</v>
      </c>
      <c r="D88" s="6" t="s">
        <v>140</v>
      </c>
      <c r="E88" s="1" t="s">
        <v>141</v>
      </c>
      <c r="F88" s="1">
        <v>59</v>
      </c>
      <c r="G88" s="1">
        <v>66</v>
      </c>
      <c r="H88" s="1">
        <v>66</v>
      </c>
      <c r="I88" s="1">
        <v>59</v>
      </c>
      <c r="J88" s="6">
        <v>76</v>
      </c>
      <c r="K88" s="6">
        <v>76</v>
      </c>
      <c r="L88" s="17">
        <f>AVERAGE(F88:K88)</f>
        <v>67</v>
      </c>
      <c r="M88" s="17">
        <f>L88*0.8</f>
        <v>53.6</v>
      </c>
      <c r="N88" s="1">
        <v>60</v>
      </c>
      <c r="O88" s="1">
        <v>40</v>
      </c>
      <c r="P88" s="1">
        <f>(N88+O88)*0.1</f>
        <v>10</v>
      </c>
      <c r="Q88" s="17">
        <f>P88+M88</f>
        <v>63.6</v>
      </c>
    </row>
    <row r="89" ht="14.25" spans="1:17">
      <c r="A89" s="10">
        <v>20166111823</v>
      </c>
      <c r="B89" s="1">
        <v>155</v>
      </c>
      <c r="C89" s="10" t="s">
        <v>172</v>
      </c>
      <c r="D89" s="6" t="s">
        <v>140</v>
      </c>
      <c r="E89" s="1" t="s">
        <v>141</v>
      </c>
      <c r="F89" s="1">
        <v>67</v>
      </c>
      <c r="G89" s="1">
        <v>61</v>
      </c>
      <c r="H89" s="1">
        <v>66</v>
      </c>
      <c r="I89" s="1">
        <v>58</v>
      </c>
      <c r="J89" s="6">
        <v>75</v>
      </c>
      <c r="K89" s="6">
        <v>71</v>
      </c>
      <c r="L89" s="17">
        <f>AVERAGE(F89:K89)</f>
        <v>66.3333333333333</v>
      </c>
      <c r="M89" s="17">
        <f>L89*0.8</f>
        <v>53.0666666666667</v>
      </c>
      <c r="N89" s="1">
        <v>60</v>
      </c>
      <c r="O89" s="1">
        <v>40</v>
      </c>
      <c r="P89" s="1">
        <f>(N89+O89)*0.1</f>
        <v>10</v>
      </c>
      <c r="Q89" s="17">
        <f>P89+M89</f>
        <v>63.0666666666667</v>
      </c>
    </row>
    <row r="90" ht="14.25" spans="1:17">
      <c r="A90" s="10">
        <v>20166111808</v>
      </c>
      <c r="B90" s="1">
        <v>155</v>
      </c>
      <c r="C90" s="10" t="s">
        <v>173</v>
      </c>
      <c r="D90" s="6" t="s">
        <v>140</v>
      </c>
      <c r="E90" s="1" t="s">
        <v>141</v>
      </c>
      <c r="F90" s="1">
        <v>66</v>
      </c>
      <c r="G90" s="1">
        <v>63</v>
      </c>
      <c r="H90" s="1">
        <v>64</v>
      </c>
      <c r="I90" s="1">
        <v>66</v>
      </c>
      <c r="J90" s="6">
        <v>63</v>
      </c>
      <c r="K90" s="6">
        <v>70</v>
      </c>
      <c r="L90" s="17">
        <f>AVERAGE(F90:K90)</f>
        <v>65.3333333333333</v>
      </c>
      <c r="M90" s="17">
        <f>L90*0.8</f>
        <v>52.2666666666667</v>
      </c>
      <c r="N90" s="1">
        <v>60</v>
      </c>
      <c r="O90" s="1">
        <v>40</v>
      </c>
      <c r="P90" s="1">
        <f>(N90+O90)*0.1</f>
        <v>10</v>
      </c>
      <c r="Q90" s="17">
        <f>P90+M90</f>
        <v>62.2666666666667</v>
      </c>
    </row>
    <row r="91" ht="14.25" spans="1:17">
      <c r="A91" s="11">
        <v>20166111125</v>
      </c>
      <c r="B91" s="1">
        <v>155</v>
      </c>
      <c r="C91" s="11" t="s">
        <v>174</v>
      </c>
      <c r="D91" s="6" t="s">
        <v>140</v>
      </c>
      <c r="E91" s="1" t="s">
        <v>141</v>
      </c>
      <c r="F91" s="1">
        <v>60</v>
      </c>
      <c r="G91" s="1">
        <v>71</v>
      </c>
      <c r="H91" s="1">
        <v>70</v>
      </c>
      <c r="I91" s="1">
        <v>60</v>
      </c>
      <c r="J91" s="6">
        <v>59</v>
      </c>
      <c r="K91" s="6">
        <v>71</v>
      </c>
      <c r="L91" s="17">
        <f>AVERAGE(F91:K91)</f>
        <v>65.1666666666667</v>
      </c>
      <c r="M91" s="17">
        <f>L91*0.8</f>
        <v>52.1333333333333</v>
      </c>
      <c r="N91" s="1">
        <v>60</v>
      </c>
      <c r="O91" s="1">
        <v>40</v>
      </c>
      <c r="P91" s="1">
        <f>(N91+O91)*0.1</f>
        <v>10</v>
      </c>
      <c r="Q91" s="17">
        <f>P91+M91</f>
        <v>62.1333333333333</v>
      </c>
    </row>
    <row r="92" ht="14.25" spans="1:17">
      <c r="A92" s="10">
        <v>20166111528</v>
      </c>
      <c r="B92" s="1">
        <v>155</v>
      </c>
      <c r="C92" s="10" t="s">
        <v>175</v>
      </c>
      <c r="D92" s="6" t="s">
        <v>140</v>
      </c>
      <c r="E92" s="1" t="s">
        <v>141</v>
      </c>
      <c r="F92" s="1">
        <v>62</v>
      </c>
      <c r="G92" s="1">
        <v>65</v>
      </c>
      <c r="H92" s="1">
        <v>63</v>
      </c>
      <c r="I92" s="1">
        <v>61</v>
      </c>
      <c r="J92" s="6">
        <v>72</v>
      </c>
      <c r="K92" s="6">
        <v>61</v>
      </c>
      <c r="L92" s="17">
        <f>AVERAGE(F92:K92)</f>
        <v>64</v>
      </c>
      <c r="M92" s="17">
        <f>L92*0.8</f>
        <v>51.2</v>
      </c>
      <c r="N92" s="1">
        <v>60</v>
      </c>
      <c r="O92" s="1">
        <v>40</v>
      </c>
      <c r="P92" s="1">
        <f>(N92+O92)*0.1</f>
        <v>10</v>
      </c>
      <c r="Q92" s="17">
        <f>P92+M92</f>
        <v>61.2</v>
      </c>
    </row>
    <row r="93" ht="14.25" spans="1:17">
      <c r="A93" s="11">
        <v>20166111013</v>
      </c>
      <c r="B93" s="1">
        <v>155</v>
      </c>
      <c r="C93" s="11" t="s">
        <v>176</v>
      </c>
      <c r="D93" s="6" t="s">
        <v>140</v>
      </c>
      <c r="E93" s="1" t="s">
        <v>141</v>
      </c>
      <c r="F93" s="1">
        <v>55</v>
      </c>
      <c r="G93" s="1">
        <v>68</v>
      </c>
      <c r="H93" s="1">
        <v>68</v>
      </c>
      <c r="I93" s="1">
        <v>54</v>
      </c>
      <c r="J93" s="6">
        <v>59</v>
      </c>
      <c r="K93" s="6">
        <v>61</v>
      </c>
      <c r="L93" s="17">
        <f>AVERAGE(F93:K93)</f>
        <v>60.8333333333333</v>
      </c>
      <c r="M93" s="17">
        <f>L93*0.8</f>
        <v>48.6666666666667</v>
      </c>
      <c r="N93" s="1">
        <v>60</v>
      </c>
      <c r="O93" s="1">
        <v>40</v>
      </c>
      <c r="P93" s="1">
        <f>(N93+O93)*0.1</f>
        <v>10</v>
      </c>
      <c r="Q93" s="17">
        <f>P93+M93</f>
        <v>58.6666666666667</v>
      </c>
    </row>
    <row r="94" ht="14.25" spans="1:17">
      <c r="A94" s="10">
        <v>20166110419</v>
      </c>
      <c r="B94" s="1">
        <v>155</v>
      </c>
      <c r="C94" s="10" t="s">
        <v>177</v>
      </c>
      <c r="D94" s="6" t="s">
        <v>140</v>
      </c>
      <c r="E94" s="1" t="s">
        <v>141</v>
      </c>
      <c r="F94" s="1">
        <v>65</v>
      </c>
      <c r="G94" s="1">
        <v>78</v>
      </c>
      <c r="H94" s="1">
        <v>66</v>
      </c>
      <c r="I94" s="1">
        <v>66</v>
      </c>
      <c r="J94" s="1">
        <v>0</v>
      </c>
      <c r="K94" s="1">
        <v>0</v>
      </c>
      <c r="L94" s="17">
        <f>AVERAGE(F94:K94)</f>
        <v>45.8333333333333</v>
      </c>
      <c r="M94" s="17">
        <f>L94*0.8</f>
        <v>36.6666666666667</v>
      </c>
      <c r="N94" s="1">
        <v>60</v>
      </c>
      <c r="O94" s="1">
        <v>40</v>
      </c>
      <c r="P94" s="1">
        <f>(N94+O94)*0.1</f>
        <v>10</v>
      </c>
      <c r="Q94" s="17">
        <f>P94+M94</f>
        <v>46.6666666666667</v>
      </c>
    </row>
    <row r="95" spans="1:17">
      <c r="A95" s="6" t="s">
        <v>178</v>
      </c>
      <c r="B95" s="20">
        <v>156</v>
      </c>
      <c r="C95" s="6" t="s">
        <v>179</v>
      </c>
      <c r="D95" s="6" t="s">
        <v>180</v>
      </c>
      <c r="E95" s="6" t="s">
        <v>82</v>
      </c>
      <c r="F95" s="6">
        <v>80</v>
      </c>
      <c r="G95" s="6">
        <v>78</v>
      </c>
      <c r="H95" s="6">
        <v>81</v>
      </c>
      <c r="I95" s="6">
        <v>68</v>
      </c>
      <c r="J95" s="6">
        <v>78</v>
      </c>
      <c r="K95" s="6">
        <v>79</v>
      </c>
      <c r="L95" s="17">
        <f>AVERAGE(F95:K95)</f>
        <v>77.3333333333333</v>
      </c>
      <c r="M95" s="17">
        <f>L95*0.8</f>
        <v>61.8666666666667</v>
      </c>
      <c r="N95" s="1">
        <v>60</v>
      </c>
      <c r="O95" s="1">
        <v>40</v>
      </c>
      <c r="P95" s="1">
        <f>(N95+O95)*0.1</f>
        <v>10</v>
      </c>
      <c r="Q95" s="17">
        <f>P95+M95</f>
        <v>71.8666666666667</v>
      </c>
    </row>
    <row r="96" spans="1:17">
      <c r="A96" s="6" t="s">
        <v>181</v>
      </c>
      <c r="B96" s="20">
        <v>156</v>
      </c>
      <c r="C96" s="6" t="s">
        <v>182</v>
      </c>
      <c r="D96" s="6" t="s">
        <v>180</v>
      </c>
      <c r="E96" s="6" t="s">
        <v>82</v>
      </c>
      <c r="F96" s="6">
        <v>76</v>
      </c>
      <c r="G96" s="6">
        <v>76</v>
      </c>
      <c r="H96" s="6">
        <v>77</v>
      </c>
      <c r="I96" s="6">
        <v>72</v>
      </c>
      <c r="J96" s="6">
        <v>76</v>
      </c>
      <c r="K96" s="6">
        <v>79</v>
      </c>
      <c r="L96" s="17">
        <f>AVERAGE(F96:K96)</f>
        <v>76</v>
      </c>
      <c r="M96" s="17">
        <f>L96*0.8</f>
        <v>60.8</v>
      </c>
      <c r="N96" s="1">
        <v>60</v>
      </c>
      <c r="O96" s="1">
        <v>40</v>
      </c>
      <c r="P96" s="1">
        <f>(N96+O96)*0.1</f>
        <v>10</v>
      </c>
      <c r="Q96" s="17">
        <f>P96+M96</f>
        <v>70.8</v>
      </c>
    </row>
    <row r="97" spans="1:17">
      <c r="A97" s="6" t="s">
        <v>183</v>
      </c>
      <c r="B97" s="20">
        <v>156</v>
      </c>
      <c r="C97" s="6" t="s">
        <v>184</v>
      </c>
      <c r="D97" s="6" t="s">
        <v>180</v>
      </c>
      <c r="E97" s="6" t="s">
        <v>82</v>
      </c>
      <c r="F97" s="6">
        <v>81</v>
      </c>
      <c r="G97" s="6">
        <v>59</v>
      </c>
      <c r="H97" s="6">
        <v>73</v>
      </c>
      <c r="I97" s="6">
        <v>72</v>
      </c>
      <c r="J97" s="6">
        <v>77</v>
      </c>
      <c r="K97" s="6">
        <v>79</v>
      </c>
      <c r="L97" s="17">
        <f>AVERAGE(F97:K97)</f>
        <v>73.5</v>
      </c>
      <c r="M97" s="17">
        <f>L97*0.8</f>
        <v>58.8</v>
      </c>
      <c r="N97" s="1">
        <v>60</v>
      </c>
      <c r="O97" s="1">
        <v>40</v>
      </c>
      <c r="P97" s="1">
        <f>(N97+O97)*0.1</f>
        <v>10</v>
      </c>
      <c r="Q97" s="17">
        <f>P97+M97</f>
        <v>68.8</v>
      </c>
    </row>
    <row r="98" spans="1:17">
      <c r="A98" s="6" t="s">
        <v>185</v>
      </c>
      <c r="B98" s="20">
        <v>156</v>
      </c>
      <c r="C98" s="6" t="s">
        <v>186</v>
      </c>
      <c r="D98" s="6" t="s">
        <v>180</v>
      </c>
      <c r="E98" s="6" t="s">
        <v>82</v>
      </c>
      <c r="F98" s="6">
        <v>72</v>
      </c>
      <c r="G98" s="6">
        <v>70</v>
      </c>
      <c r="H98" s="6">
        <v>66</v>
      </c>
      <c r="I98" s="6">
        <v>73</v>
      </c>
      <c r="J98" s="6">
        <v>79</v>
      </c>
      <c r="K98" s="6">
        <v>79</v>
      </c>
      <c r="L98" s="17">
        <f>AVERAGE(F98:K98)</f>
        <v>73.1666666666667</v>
      </c>
      <c r="M98" s="17">
        <f>L98*0.8</f>
        <v>58.5333333333333</v>
      </c>
      <c r="N98" s="1">
        <v>60</v>
      </c>
      <c r="O98" s="1">
        <v>40</v>
      </c>
      <c r="P98" s="1">
        <f>(N98+O98)*0.1</f>
        <v>10</v>
      </c>
      <c r="Q98" s="17">
        <f>P98+M98</f>
        <v>68.5333333333333</v>
      </c>
    </row>
    <row r="99" spans="1:17">
      <c r="A99" s="6" t="s">
        <v>187</v>
      </c>
      <c r="B99" s="20">
        <v>156</v>
      </c>
      <c r="C99" s="6" t="s">
        <v>188</v>
      </c>
      <c r="D99" s="6" t="s">
        <v>180</v>
      </c>
      <c r="E99" s="6" t="s">
        <v>82</v>
      </c>
      <c r="F99" s="6">
        <v>67</v>
      </c>
      <c r="G99" s="6">
        <v>74</v>
      </c>
      <c r="H99" s="6">
        <v>76</v>
      </c>
      <c r="I99" s="6">
        <v>69</v>
      </c>
      <c r="J99" s="6">
        <v>76</v>
      </c>
      <c r="K99" s="6">
        <v>77</v>
      </c>
      <c r="L99" s="17">
        <f>AVERAGE(F99:K99)</f>
        <v>73.1666666666667</v>
      </c>
      <c r="M99" s="17">
        <f>L99*0.8</f>
        <v>58.5333333333333</v>
      </c>
      <c r="N99" s="1">
        <v>60</v>
      </c>
      <c r="O99" s="1">
        <v>40</v>
      </c>
      <c r="P99" s="1">
        <f>(N99+O99)*0.1</f>
        <v>10</v>
      </c>
      <c r="Q99" s="17">
        <f>P99+M99</f>
        <v>68.5333333333333</v>
      </c>
    </row>
    <row r="100" spans="1:17">
      <c r="A100" s="6" t="s">
        <v>189</v>
      </c>
      <c r="B100" s="20">
        <v>156</v>
      </c>
      <c r="C100" s="6" t="s">
        <v>190</v>
      </c>
      <c r="D100" s="6" t="s">
        <v>180</v>
      </c>
      <c r="E100" s="6" t="s">
        <v>82</v>
      </c>
      <c r="F100" s="6">
        <v>72</v>
      </c>
      <c r="G100" s="6">
        <v>69</v>
      </c>
      <c r="H100" s="6">
        <v>66</v>
      </c>
      <c r="I100" s="6">
        <v>71</v>
      </c>
      <c r="J100" s="6">
        <v>69</v>
      </c>
      <c r="K100" s="6">
        <v>76</v>
      </c>
      <c r="L100" s="17">
        <f>AVERAGE(F100:K100)</f>
        <v>70.5</v>
      </c>
      <c r="M100" s="17">
        <f>L100*0.8</f>
        <v>56.4</v>
      </c>
      <c r="N100" s="1">
        <v>80</v>
      </c>
      <c r="O100" s="1">
        <v>40</v>
      </c>
      <c r="P100" s="1">
        <f>(N100+O100)*0.1</f>
        <v>12</v>
      </c>
      <c r="Q100" s="17">
        <f>P100+M100</f>
        <v>68.4</v>
      </c>
    </row>
    <row r="101" spans="1:17">
      <c r="A101" s="6" t="s">
        <v>191</v>
      </c>
      <c r="B101" s="20">
        <v>156</v>
      </c>
      <c r="C101" s="6" t="s">
        <v>192</v>
      </c>
      <c r="D101" s="6" t="s">
        <v>180</v>
      </c>
      <c r="E101" s="6" t="s">
        <v>82</v>
      </c>
      <c r="F101" s="6">
        <v>76</v>
      </c>
      <c r="G101" s="6">
        <v>73</v>
      </c>
      <c r="H101" s="6">
        <v>74</v>
      </c>
      <c r="I101" s="6">
        <v>71</v>
      </c>
      <c r="J101" s="6">
        <v>69</v>
      </c>
      <c r="K101" s="6">
        <v>73</v>
      </c>
      <c r="L101" s="17">
        <f>AVERAGE(F101:K101)</f>
        <v>72.6666666666667</v>
      </c>
      <c r="M101" s="17">
        <f>L101*0.8</f>
        <v>58.1333333333333</v>
      </c>
      <c r="N101" s="1">
        <v>60</v>
      </c>
      <c r="O101" s="1">
        <v>40</v>
      </c>
      <c r="P101" s="1">
        <f>(N101+O101)*0.1</f>
        <v>10</v>
      </c>
      <c r="Q101" s="17">
        <f>P101+M101</f>
        <v>68.1333333333333</v>
      </c>
    </row>
    <row r="102" spans="1:17">
      <c r="A102" s="6" t="s">
        <v>193</v>
      </c>
      <c r="B102" s="20">
        <v>156</v>
      </c>
      <c r="C102" s="6" t="s">
        <v>194</v>
      </c>
      <c r="D102" s="6" t="s">
        <v>180</v>
      </c>
      <c r="E102" s="6" t="s">
        <v>82</v>
      </c>
      <c r="F102" s="6">
        <v>72</v>
      </c>
      <c r="G102" s="6">
        <v>75</v>
      </c>
      <c r="H102" s="6">
        <v>69</v>
      </c>
      <c r="I102" s="6">
        <v>71</v>
      </c>
      <c r="J102" s="6">
        <v>70</v>
      </c>
      <c r="K102" s="6">
        <v>68</v>
      </c>
      <c r="L102" s="17">
        <f>AVERAGE(F102:K102)</f>
        <v>70.8333333333333</v>
      </c>
      <c r="M102" s="17">
        <f>L102*0.8</f>
        <v>56.6666666666667</v>
      </c>
      <c r="N102" s="1">
        <v>70</v>
      </c>
      <c r="O102" s="1">
        <v>40</v>
      </c>
      <c r="P102" s="1">
        <f>(N102+O102)*0.1</f>
        <v>11</v>
      </c>
      <c r="Q102" s="17">
        <f>P102+M102</f>
        <v>67.6666666666667</v>
      </c>
    </row>
    <row r="103" spans="1:17">
      <c r="A103" s="6" t="s">
        <v>195</v>
      </c>
      <c r="B103" s="20">
        <v>156</v>
      </c>
      <c r="C103" s="6" t="s">
        <v>196</v>
      </c>
      <c r="D103" s="6" t="s">
        <v>180</v>
      </c>
      <c r="E103" s="6" t="s">
        <v>82</v>
      </c>
      <c r="F103" s="6">
        <v>70</v>
      </c>
      <c r="G103" s="6">
        <v>71</v>
      </c>
      <c r="H103" s="6">
        <v>72</v>
      </c>
      <c r="I103" s="6">
        <v>65</v>
      </c>
      <c r="J103" s="6">
        <v>76</v>
      </c>
      <c r="K103" s="6">
        <v>76</v>
      </c>
      <c r="L103" s="17">
        <f>AVERAGE(F103:K103)</f>
        <v>71.6666666666667</v>
      </c>
      <c r="M103" s="17">
        <f>L103*0.8</f>
        <v>57.3333333333333</v>
      </c>
      <c r="N103" s="1">
        <v>60</v>
      </c>
      <c r="O103" s="1">
        <v>40</v>
      </c>
      <c r="P103" s="1">
        <f>(N103+O103)*0.1</f>
        <v>10</v>
      </c>
      <c r="Q103" s="17">
        <f>P103+M103</f>
        <v>67.3333333333333</v>
      </c>
    </row>
    <row r="104" spans="1:17">
      <c r="A104" s="6" t="s">
        <v>197</v>
      </c>
      <c r="B104" s="20">
        <v>156</v>
      </c>
      <c r="C104" s="6" t="s">
        <v>198</v>
      </c>
      <c r="D104" s="6" t="s">
        <v>199</v>
      </c>
      <c r="E104" s="6" t="s">
        <v>141</v>
      </c>
      <c r="F104" s="6">
        <v>73</v>
      </c>
      <c r="G104" s="6">
        <v>74</v>
      </c>
      <c r="H104" s="6">
        <v>73</v>
      </c>
      <c r="I104" s="6">
        <v>70</v>
      </c>
      <c r="J104" s="6">
        <v>72</v>
      </c>
      <c r="K104" s="6">
        <v>67</v>
      </c>
      <c r="L104" s="17">
        <f>AVERAGE(F104:K104)</f>
        <v>71.5</v>
      </c>
      <c r="M104" s="17">
        <f>L104*0.8</f>
        <v>57.2</v>
      </c>
      <c r="N104" s="1">
        <v>60</v>
      </c>
      <c r="O104" s="1">
        <v>40</v>
      </c>
      <c r="P104" s="1">
        <f>(N104+O104)*0.1</f>
        <v>10</v>
      </c>
      <c r="Q104" s="17">
        <f>P104+M104</f>
        <v>67.2</v>
      </c>
    </row>
    <row r="105" spans="1:17">
      <c r="A105" s="6" t="s">
        <v>200</v>
      </c>
      <c r="B105" s="20">
        <v>156</v>
      </c>
      <c r="C105" s="6" t="s">
        <v>201</v>
      </c>
      <c r="D105" s="6" t="s">
        <v>180</v>
      </c>
      <c r="E105" s="6" t="s">
        <v>82</v>
      </c>
      <c r="F105" s="6">
        <v>70</v>
      </c>
      <c r="G105" s="6">
        <v>70</v>
      </c>
      <c r="H105" s="6">
        <v>78</v>
      </c>
      <c r="I105" s="6">
        <v>69</v>
      </c>
      <c r="J105" s="6">
        <v>71</v>
      </c>
      <c r="K105" s="6">
        <v>70</v>
      </c>
      <c r="L105" s="17">
        <f>AVERAGE(F105:K105)</f>
        <v>71.3333333333333</v>
      </c>
      <c r="M105" s="17">
        <f>L105*0.8</f>
        <v>57.0666666666667</v>
      </c>
      <c r="N105" s="1">
        <v>60</v>
      </c>
      <c r="O105" s="1">
        <v>40</v>
      </c>
      <c r="P105" s="1">
        <f>(N105+O105)*0.1</f>
        <v>10</v>
      </c>
      <c r="Q105" s="17">
        <f>P105+M105</f>
        <v>67.0666666666667</v>
      </c>
    </row>
    <row r="106" spans="1:17">
      <c r="A106" s="6" t="s">
        <v>202</v>
      </c>
      <c r="B106" s="20">
        <v>156</v>
      </c>
      <c r="C106" s="6" t="s">
        <v>203</v>
      </c>
      <c r="D106" s="6" t="s">
        <v>180</v>
      </c>
      <c r="E106" s="6" t="s">
        <v>82</v>
      </c>
      <c r="F106" s="6">
        <v>74</v>
      </c>
      <c r="G106" s="6">
        <v>71</v>
      </c>
      <c r="H106" s="6">
        <v>64</v>
      </c>
      <c r="I106" s="6">
        <v>59</v>
      </c>
      <c r="J106" s="6">
        <v>72</v>
      </c>
      <c r="K106" s="6">
        <v>70</v>
      </c>
      <c r="L106" s="17">
        <f>AVERAGE(F106:K106)</f>
        <v>68.3333333333333</v>
      </c>
      <c r="M106" s="17">
        <f>L106*0.8</f>
        <v>54.6666666666667</v>
      </c>
      <c r="N106" s="1">
        <v>80</v>
      </c>
      <c r="O106" s="1">
        <v>40</v>
      </c>
      <c r="P106" s="1">
        <f>(N106+O106)*0.1</f>
        <v>12</v>
      </c>
      <c r="Q106" s="17">
        <f>P106+M106</f>
        <v>66.6666666666667</v>
      </c>
    </row>
    <row r="107" spans="1:17">
      <c r="A107" s="6" t="s">
        <v>204</v>
      </c>
      <c r="B107" s="20">
        <v>156</v>
      </c>
      <c r="C107" s="6" t="s">
        <v>205</v>
      </c>
      <c r="D107" s="6" t="s">
        <v>180</v>
      </c>
      <c r="E107" s="6" t="s">
        <v>82</v>
      </c>
      <c r="F107" s="6">
        <v>69</v>
      </c>
      <c r="G107" s="6">
        <v>70</v>
      </c>
      <c r="H107" s="6">
        <v>64</v>
      </c>
      <c r="I107" s="6">
        <v>69</v>
      </c>
      <c r="J107" s="6">
        <v>72</v>
      </c>
      <c r="K107" s="6">
        <v>76</v>
      </c>
      <c r="L107" s="17">
        <f>AVERAGE(F107:K107)</f>
        <v>70</v>
      </c>
      <c r="M107" s="17">
        <f>L107*0.8</f>
        <v>56</v>
      </c>
      <c r="N107" s="1">
        <v>60</v>
      </c>
      <c r="O107" s="1">
        <v>40</v>
      </c>
      <c r="P107" s="1">
        <f>(N107+O107)*0.1</f>
        <v>10</v>
      </c>
      <c r="Q107" s="17">
        <f>P107+M107</f>
        <v>66</v>
      </c>
    </row>
    <row r="108" spans="1:17">
      <c r="A108" s="6" t="s">
        <v>206</v>
      </c>
      <c r="B108" s="20">
        <v>156</v>
      </c>
      <c r="C108" s="6" t="s">
        <v>207</v>
      </c>
      <c r="D108" s="6" t="s">
        <v>180</v>
      </c>
      <c r="E108" s="6" t="s">
        <v>82</v>
      </c>
      <c r="F108" s="6">
        <v>76</v>
      </c>
      <c r="G108" s="6">
        <v>76</v>
      </c>
      <c r="H108" s="6">
        <v>68</v>
      </c>
      <c r="I108" s="6">
        <v>67</v>
      </c>
      <c r="J108" s="6">
        <v>72</v>
      </c>
      <c r="K108" s="6">
        <v>58</v>
      </c>
      <c r="L108" s="17">
        <f>AVERAGE(F108:K108)</f>
        <v>69.5</v>
      </c>
      <c r="M108" s="17">
        <f>L108*0.8</f>
        <v>55.6</v>
      </c>
      <c r="N108" s="1">
        <v>60</v>
      </c>
      <c r="O108" s="1">
        <v>40</v>
      </c>
      <c r="P108" s="1">
        <f>(N108+O108)*0.1</f>
        <v>10</v>
      </c>
      <c r="Q108" s="17">
        <f>P108+M108</f>
        <v>65.6</v>
      </c>
    </row>
    <row r="109" spans="1:17">
      <c r="A109" s="6" t="s">
        <v>208</v>
      </c>
      <c r="B109" s="20">
        <v>156</v>
      </c>
      <c r="C109" s="6" t="s">
        <v>209</v>
      </c>
      <c r="D109" s="6" t="s">
        <v>180</v>
      </c>
      <c r="E109" s="6" t="s">
        <v>82</v>
      </c>
      <c r="F109" s="6">
        <v>69</v>
      </c>
      <c r="G109" s="6">
        <v>68</v>
      </c>
      <c r="H109" s="6">
        <v>69</v>
      </c>
      <c r="I109" s="6">
        <v>70</v>
      </c>
      <c r="J109" s="6">
        <v>72</v>
      </c>
      <c r="K109" s="6">
        <v>68</v>
      </c>
      <c r="L109" s="17">
        <f>AVERAGE(F109:K109)</f>
        <v>69.3333333333333</v>
      </c>
      <c r="M109" s="17">
        <f>L109*0.8</f>
        <v>55.4666666666667</v>
      </c>
      <c r="N109" s="1">
        <v>60</v>
      </c>
      <c r="O109" s="1">
        <v>40</v>
      </c>
      <c r="P109" s="1">
        <f>(N109+O109)*0.1</f>
        <v>10</v>
      </c>
      <c r="Q109" s="17">
        <f>P109+M109</f>
        <v>65.4666666666667</v>
      </c>
    </row>
    <row r="110" spans="1:17">
      <c r="A110" s="6" t="s">
        <v>210</v>
      </c>
      <c r="B110" s="20">
        <v>156</v>
      </c>
      <c r="C110" s="6" t="s">
        <v>211</v>
      </c>
      <c r="D110" s="6" t="s">
        <v>199</v>
      </c>
      <c r="E110" s="6" t="s">
        <v>141</v>
      </c>
      <c r="F110" s="6">
        <v>75</v>
      </c>
      <c r="G110" s="6">
        <v>68</v>
      </c>
      <c r="H110" s="6">
        <v>66</v>
      </c>
      <c r="I110" s="6">
        <v>67</v>
      </c>
      <c r="J110" s="6">
        <v>63</v>
      </c>
      <c r="K110" s="6">
        <v>69</v>
      </c>
      <c r="L110" s="17">
        <f>AVERAGE(F110:K110)</f>
        <v>68</v>
      </c>
      <c r="M110" s="17">
        <f>L110*0.8</f>
        <v>54.4</v>
      </c>
      <c r="N110" s="1">
        <v>68</v>
      </c>
      <c r="O110" s="1">
        <v>40</v>
      </c>
      <c r="P110" s="1">
        <f>(N110+O110)*0.1</f>
        <v>10.8</v>
      </c>
      <c r="Q110" s="17">
        <f>P110+M110</f>
        <v>65.2</v>
      </c>
    </row>
    <row r="111" spans="1:17">
      <c r="A111" s="6" t="s">
        <v>212</v>
      </c>
      <c r="B111" s="20">
        <v>156</v>
      </c>
      <c r="C111" s="6" t="s">
        <v>213</v>
      </c>
      <c r="D111" s="6" t="s">
        <v>199</v>
      </c>
      <c r="E111" s="6" t="s">
        <v>141</v>
      </c>
      <c r="F111" s="6">
        <v>67</v>
      </c>
      <c r="G111" s="6">
        <v>67</v>
      </c>
      <c r="H111" s="6">
        <v>73</v>
      </c>
      <c r="I111" s="6">
        <v>63</v>
      </c>
      <c r="J111" s="6">
        <v>69</v>
      </c>
      <c r="K111" s="6">
        <v>73</v>
      </c>
      <c r="L111" s="17">
        <f>AVERAGE(F111:K111)</f>
        <v>68.6666666666667</v>
      </c>
      <c r="M111" s="17">
        <f>L111*0.8</f>
        <v>54.9333333333333</v>
      </c>
      <c r="N111" s="1">
        <v>60</v>
      </c>
      <c r="O111" s="1">
        <v>40</v>
      </c>
      <c r="P111" s="1">
        <f>(N111+O111)*0.1</f>
        <v>10</v>
      </c>
      <c r="Q111" s="17">
        <f>P111+M111</f>
        <v>64.9333333333333</v>
      </c>
    </row>
    <row r="112" spans="1:17">
      <c r="A112" s="6" t="s">
        <v>214</v>
      </c>
      <c r="B112" s="20">
        <v>156</v>
      </c>
      <c r="C112" s="6" t="s">
        <v>215</v>
      </c>
      <c r="D112" s="6" t="s">
        <v>180</v>
      </c>
      <c r="E112" s="6" t="s">
        <v>82</v>
      </c>
      <c r="F112" s="6">
        <v>70</v>
      </c>
      <c r="G112" s="6">
        <v>66</v>
      </c>
      <c r="H112" s="6">
        <v>74</v>
      </c>
      <c r="I112" s="6">
        <v>62</v>
      </c>
      <c r="J112" s="6">
        <v>73</v>
      </c>
      <c r="K112" s="6">
        <v>65</v>
      </c>
      <c r="L112" s="17">
        <f>AVERAGE(F112:K112)</f>
        <v>68.3333333333333</v>
      </c>
      <c r="M112" s="17">
        <f>L112*0.8</f>
        <v>54.6666666666667</v>
      </c>
      <c r="N112" s="1">
        <v>60</v>
      </c>
      <c r="O112" s="1">
        <v>40</v>
      </c>
      <c r="P112" s="1">
        <f>(N112+O112)*0.1</f>
        <v>10</v>
      </c>
      <c r="Q112" s="17">
        <f>P112+M112</f>
        <v>64.6666666666667</v>
      </c>
    </row>
    <row r="113" spans="1:17">
      <c r="A113" s="6" t="s">
        <v>216</v>
      </c>
      <c r="B113" s="20">
        <v>156</v>
      </c>
      <c r="C113" s="6" t="s">
        <v>217</v>
      </c>
      <c r="D113" s="6" t="s">
        <v>180</v>
      </c>
      <c r="E113" s="6" t="s">
        <v>82</v>
      </c>
      <c r="F113" s="6">
        <v>70</v>
      </c>
      <c r="G113" s="6">
        <v>67</v>
      </c>
      <c r="H113" s="6">
        <v>67</v>
      </c>
      <c r="I113" s="6">
        <v>62</v>
      </c>
      <c r="J113" s="6">
        <v>68</v>
      </c>
      <c r="K113" s="6">
        <v>74</v>
      </c>
      <c r="L113" s="17">
        <f>AVERAGE(F113:K113)</f>
        <v>68</v>
      </c>
      <c r="M113" s="17">
        <f>L113*0.8</f>
        <v>54.4</v>
      </c>
      <c r="N113" s="1">
        <v>60</v>
      </c>
      <c r="O113" s="1">
        <v>40</v>
      </c>
      <c r="P113" s="1">
        <f>(N113+O113)*0.1</f>
        <v>10</v>
      </c>
      <c r="Q113" s="17">
        <f>P113+M113</f>
        <v>64.4</v>
      </c>
    </row>
    <row r="114" spans="1:17">
      <c r="A114" s="6" t="s">
        <v>218</v>
      </c>
      <c r="B114" s="20">
        <v>156</v>
      </c>
      <c r="C114" s="6" t="s">
        <v>219</v>
      </c>
      <c r="D114" s="6" t="s">
        <v>180</v>
      </c>
      <c r="E114" s="6" t="s">
        <v>82</v>
      </c>
      <c r="F114" s="6">
        <v>70</v>
      </c>
      <c r="G114" s="6">
        <v>72</v>
      </c>
      <c r="H114" s="6">
        <v>70</v>
      </c>
      <c r="I114" s="6">
        <v>62</v>
      </c>
      <c r="J114" s="6">
        <v>69</v>
      </c>
      <c r="K114" s="6">
        <v>64</v>
      </c>
      <c r="L114" s="17">
        <f>AVERAGE(F114:K114)</f>
        <v>67.8333333333333</v>
      </c>
      <c r="M114" s="17">
        <f>L114*0.8</f>
        <v>54.2666666666667</v>
      </c>
      <c r="N114" s="1">
        <v>60</v>
      </c>
      <c r="O114" s="1">
        <v>40</v>
      </c>
      <c r="P114" s="1">
        <f>(N114+O114)*0.1</f>
        <v>10</v>
      </c>
      <c r="Q114" s="17">
        <f>P114+M114</f>
        <v>64.2666666666667</v>
      </c>
    </row>
    <row r="115" spans="1:17">
      <c r="A115" s="6" t="s">
        <v>220</v>
      </c>
      <c r="B115" s="20">
        <v>156</v>
      </c>
      <c r="C115" s="6" t="s">
        <v>221</v>
      </c>
      <c r="D115" s="6" t="s">
        <v>180</v>
      </c>
      <c r="E115" s="6" t="s">
        <v>82</v>
      </c>
      <c r="F115" s="6">
        <v>56</v>
      </c>
      <c r="G115" s="6">
        <v>69</v>
      </c>
      <c r="H115" s="6">
        <v>61</v>
      </c>
      <c r="I115" s="6">
        <v>68</v>
      </c>
      <c r="J115" s="6">
        <v>73</v>
      </c>
      <c r="K115" s="6">
        <v>72</v>
      </c>
      <c r="L115" s="17">
        <f>AVERAGE(F115:K115)</f>
        <v>66.5</v>
      </c>
      <c r="M115" s="17">
        <f>L115*0.8</f>
        <v>53.2</v>
      </c>
      <c r="N115" s="1">
        <v>68</v>
      </c>
      <c r="O115" s="1">
        <v>40</v>
      </c>
      <c r="P115" s="1">
        <f>(N115+O115)*0.1</f>
        <v>10.8</v>
      </c>
      <c r="Q115" s="17">
        <f>P115+M115</f>
        <v>64</v>
      </c>
    </row>
    <row r="116" spans="1:17">
      <c r="A116" s="6" t="s">
        <v>222</v>
      </c>
      <c r="B116" s="20">
        <v>156</v>
      </c>
      <c r="C116" s="6" t="s">
        <v>223</v>
      </c>
      <c r="D116" s="6" t="s">
        <v>180</v>
      </c>
      <c r="E116" s="6" t="s">
        <v>82</v>
      </c>
      <c r="F116" s="6">
        <v>65</v>
      </c>
      <c r="G116" s="6">
        <v>65</v>
      </c>
      <c r="H116" s="6">
        <v>63</v>
      </c>
      <c r="I116" s="6">
        <v>70</v>
      </c>
      <c r="J116" s="6">
        <v>71</v>
      </c>
      <c r="K116" s="6">
        <v>67</v>
      </c>
      <c r="L116" s="17">
        <f>AVERAGE(F116:K116)</f>
        <v>66.8333333333333</v>
      </c>
      <c r="M116" s="17">
        <f>L116*0.8</f>
        <v>53.4666666666667</v>
      </c>
      <c r="N116" s="1">
        <v>60</v>
      </c>
      <c r="O116" s="1">
        <v>40</v>
      </c>
      <c r="P116" s="1">
        <f>(N116+O116)*0.1</f>
        <v>10</v>
      </c>
      <c r="Q116" s="17">
        <f>P116+M116</f>
        <v>63.4666666666667</v>
      </c>
    </row>
    <row r="117" spans="1:17">
      <c r="A117" s="6" t="s">
        <v>224</v>
      </c>
      <c r="B117" s="20">
        <v>156</v>
      </c>
      <c r="C117" s="6" t="s">
        <v>225</v>
      </c>
      <c r="D117" s="6" t="s">
        <v>180</v>
      </c>
      <c r="E117" s="6" t="s">
        <v>82</v>
      </c>
      <c r="F117" s="6">
        <v>65</v>
      </c>
      <c r="G117" s="6">
        <v>74</v>
      </c>
      <c r="H117" s="6">
        <v>71</v>
      </c>
      <c r="I117" s="6">
        <v>57</v>
      </c>
      <c r="J117" s="6">
        <v>69</v>
      </c>
      <c r="K117" s="6">
        <v>62</v>
      </c>
      <c r="L117" s="17">
        <f>AVERAGE(F117:K117)</f>
        <v>66.3333333333333</v>
      </c>
      <c r="M117" s="17">
        <f>L117*0.8</f>
        <v>53.0666666666667</v>
      </c>
      <c r="N117" s="1">
        <v>60</v>
      </c>
      <c r="O117" s="1">
        <v>40</v>
      </c>
      <c r="P117" s="1">
        <f>(N117+O117)*0.1</f>
        <v>10</v>
      </c>
      <c r="Q117" s="17">
        <f>P117+M117</f>
        <v>63.0666666666667</v>
      </c>
    </row>
    <row r="118" spans="1:17">
      <c r="A118" s="6" t="s">
        <v>226</v>
      </c>
      <c r="B118" s="20">
        <v>156</v>
      </c>
      <c r="C118" s="6" t="s">
        <v>227</v>
      </c>
      <c r="D118" s="6" t="s">
        <v>180</v>
      </c>
      <c r="E118" s="6" t="s">
        <v>82</v>
      </c>
      <c r="F118" s="6">
        <v>70</v>
      </c>
      <c r="G118" s="6">
        <v>65</v>
      </c>
      <c r="H118" s="6">
        <v>61</v>
      </c>
      <c r="I118" s="6">
        <v>69</v>
      </c>
      <c r="J118" s="6">
        <v>63</v>
      </c>
      <c r="K118" s="6">
        <v>70</v>
      </c>
      <c r="L118" s="17">
        <f>AVERAGE(F118:K118)</f>
        <v>66.3333333333333</v>
      </c>
      <c r="M118" s="17">
        <f>L118*0.8</f>
        <v>53.0666666666667</v>
      </c>
      <c r="N118" s="1">
        <v>60</v>
      </c>
      <c r="O118" s="1">
        <v>40</v>
      </c>
      <c r="P118" s="1">
        <f>(N118+O118)*0.1</f>
        <v>10</v>
      </c>
      <c r="Q118" s="17">
        <f>P118+M118</f>
        <v>63.0666666666667</v>
      </c>
    </row>
    <row r="119" spans="1:17">
      <c r="A119" s="6" t="s">
        <v>228</v>
      </c>
      <c r="B119" s="20">
        <v>156</v>
      </c>
      <c r="C119" s="6" t="s">
        <v>229</v>
      </c>
      <c r="D119" s="6" t="s">
        <v>199</v>
      </c>
      <c r="E119" s="6" t="s">
        <v>141</v>
      </c>
      <c r="F119" s="6">
        <v>66</v>
      </c>
      <c r="G119" s="6">
        <v>67</v>
      </c>
      <c r="H119" s="6">
        <v>70</v>
      </c>
      <c r="I119" s="6">
        <v>68</v>
      </c>
      <c r="J119" s="6">
        <v>61</v>
      </c>
      <c r="K119" s="6">
        <v>64</v>
      </c>
      <c r="L119" s="17">
        <f>AVERAGE(F119:K119)</f>
        <v>66</v>
      </c>
      <c r="M119" s="17">
        <f>L119*0.8</f>
        <v>52.8</v>
      </c>
      <c r="N119" s="1">
        <v>60</v>
      </c>
      <c r="O119" s="1">
        <v>40</v>
      </c>
      <c r="P119" s="1">
        <f>(N119+O119)*0.1</f>
        <v>10</v>
      </c>
      <c r="Q119" s="17">
        <f>P119+M119</f>
        <v>62.8</v>
      </c>
    </row>
    <row r="120" spans="1:17">
      <c r="A120" s="6" t="s">
        <v>230</v>
      </c>
      <c r="B120" s="20">
        <v>156</v>
      </c>
      <c r="C120" s="6" t="s">
        <v>231</v>
      </c>
      <c r="D120" s="6" t="s">
        <v>199</v>
      </c>
      <c r="E120" s="6" t="s">
        <v>141</v>
      </c>
      <c r="F120" s="6">
        <v>67</v>
      </c>
      <c r="G120" s="6">
        <v>63</v>
      </c>
      <c r="H120" s="6">
        <v>64</v>
      </c>
      <c r="I120" s="6">
        <v>69</v>
      </c>
      <c r="J120" s="6">
        <v>64</v>
      </c>
      <c r="K120" s="6">
        <v>67</v>
      </c>
      <c r="L120" s="17">
        <f>AVERAGE(F120:K120)</f>
        <v>65.6666666666667</v>
      </c>
      <c r="M120" s="17">
        <f>L120*0.8</f>
        <v>52.5333333333333</v>
      </c>
      <c r="N120" s="1">
        <v>60</v>
      </c>
      <c r="O120" s="1">
        <v>40</v>
      </c>
      <c r="P120" s="1">
        <f>(N120+O120)*0.1</f>
        <v>10</v>
      </c>
      <c r="Q120" s="17">
        <f>P120+M120</f>
        <v>62.5333333333333</v>
      </c>
    </row>
    <row r="121" spans="1:17">
      <c r="A121" s="6" t="s">
        <v>232</v>
      </c>
      <c r="B121" s="20">
        <v>156</v>
      </c>
      <c r="C121" s="6" t="s">
        <v>233</v>
      </c>
      <c r="D121" s="6" t="s">
        <v>180</v>
      </c>
      <c r="E121" s="6" t="s">
        <v>82</v>
      </c>
      <c r="F121" s="6">
        <v>66</v>
      </c>
      <c r="G121" s="6">
        <v>67</v>
      </c>
      <c r="H121" s="6">
        <v>66</v>
      </c>
      <c r="I121" s="6">
        <v>63</v>
      </c>
      <c r="J121" s="6">
        <v>65</v>
      </c>
      <c r="K121" s="6">
        <v>66</v>
      </c>
      <c r="L121" s="17">
        <f>AVERAGE(F121:K121)</f>
        <v>65.5</v>
      </c>
      <c r="M121" s="17">
        <f>L121*0.8</f>
        <v>52.4</v>
      </c>
      <c r="N121" s="1">
        <v>60</v>
      </c>
      <c r="O121" s="1">
        <v>40</v>
      </c>
      <c r="P121" s="1">
        <f>(N121+O121)*0.1</f>
        <v>10</v>
      </c>
      <c r="Q121" s="17">
        <f>P121+M121</f>
        <v>62.4</v>
      </c>
    </row>
    <row r="122" spans="1:17">
      <c r="A122" s="6" t="s">
        <v>234</v>
      </c>
      <c r="B122" s="20">
        <v>156</v>
      </c>
      <c r="C122" s="6" t="s">
        <v>235</v>
      </c>
      <c r="D122" s="6" t="s">
        <v>180</v>
      </c>
      <c r="E122" s="6" t="s">
        <v>82</v>
      </c>
      <c r="F122" s="6">
        <v>67</v>
      </c>
      <c r="G122" s="6">
        <v>64</v>
      </c>
      <c r="H122" s="6">
        <v>67</v>
      </c>
      <c r="I122" s="6">
        <v>66</v>
      </c>
      <c r="J122" s="6">
        <v>65</v>
      </c>
      <c r="K122" s="6">
        <v>63</v>
      </c>
      <c r="L122" s="17">
        <f>AVERAGE(F122:K122)</f>
        <v>65.3333333333333</v>
      </c>
      <c r="M122" s="17">
        <f>L122*0.8</f>
        <v>52.2666666666667</v>
      </c>
      <c r="N122" s="1">
        <v>60</v>
      </c>
      <c r="O122" s="1">
        <v>40</v>
      </c>
      <c r="P122" s="1">
        <f>(N122+O122)*0.1</f>
        <v>10</v>
      </c>
      <c r="Q122" s="17">
        <f>P122+M122</f>
        <v>62.2666666666667</v>
      </c>
    </row>
    <row r="123" spans="1:17">
      <c r="A123" s="6" t="s">
        <v>236</v>
      </c>
      <c r="B123" s="20">
        <v>156</v>
      </c>
      <c r="C123" s="6" t="s">
        <v>237</v>
      </c>
      <c r="D123" s="6" t="s">
        <v>180</v>
      </c>
      <c r="E123" s="6" t="s">
        <v>82</v>
      </c>
      <c r="F123" s="6">
        <v>62</v>
      </c>
      <c r="G123" s="6">
        <v>65</v>
      </c>
      <c r="H123" s="6">
        <v>69</v>
      </c>
      <c r="I123" s="6">
        <v>61</v>
      </c>
      <c r="J123" s="6">
        <v>67</v>
      </c>
      <c r="K123" s="6">
        <v>67</v>
      </c>
      <c r="L123" s="17">
        <f>AVERAGE(F123:K123)</f>
        <v>65.1666666666667</v>
      </c>
      <c r="M123" s="17">
        <f>L123*0.8</f>
        <v>52.1333333333333</v>
      </c>
      <c r="N123" s="1">
        <v>60</v>
      </c>
      <c r="O123" s="1">
        <v>40</v>
      </c>
      <c r="P123" s="1">
        <f>(N123+O123)*0.1</f>
        <v>10</v>
      </c>
      <c r="Q123" s="17">
        <f>P123+M123</f>
        <v>62.1333333333333</v>
      </c>
    </row>
    <row r="124" spans="1:17">
      <c r="A124" s="6" t="s">
        <v>238</v>
      </c>
      <c r="B124" s="20">
        <v>156</v>
      </c>
      <c r="C124" s="6" t="s">
        <v>239</v>
      </c>
      <c r="D124" s="6" t="s">
        <v>180</v>
      </c>
      <c r="E124" s="6" t="s">
        <v>82</v>
      </c>
      <c r="F124" s="6">
        <v>62</v>
      </c>
      <c r="G124" s="6">
        <v>65</v>
      </c>
      <c r="H124" s="6">
        <v>65</v>
      </c>
      <c r="I124" s="6">
        <v>64</v>
      </c>
      <c r="J124" s="6">
        <v>68</v>
      </c>
      <c r="K124" s="6">
        <v>65</v>
      </c>
      <c r="L124" s="17">
        <f>AVERAGE(F124:K124)</f>
        <v>64.8333333333333</v>
      </c>
      <c r="M124" s="17">
        <f>L124*0.8</f>
        <v>51.8666666666667</v>
      </c>
      <c r="N124" s="1">
        <v>60</v>
      </c>
      <c r="O124" s="1">
        <v>40</v>
      </c>
      <c r="P124" s="1">
        <f>(N124+O124)*0.1</f>
        <v>10</v>
      </c>
      <c r="Q124" s="17">
        <f>P124+M124</f>
        <v>61.8666666666667</v>
      </c>
    </row>
    <row r="125" spans="1:17">
      <c r="A125" s="6" t="s">
        <v>240</v>
      </c>
      <c r="B125" s="20">
        <v>156</v>
      </c>
      <c r="C125" s="6" t="s">
        <v>241</v>
      </c>
      <c r="D125" s="6" t="s">
        <v>180</v>
      </c>
      <c r="E125" s="6" t="s">
        <v>82</v>
      </c>
      <c r="F125" s="6">
        <v>63</v>
      </c>
      <c r="G125" s="6">
        <v>80</v>
      </c>
      <c r="H125" s="6">
        <v>56</v>
      </c>
      <c r="I125" s="6">
        <v>57</v>
      </c>
      <c r="J125" s="6">
        <v>68</v>
      </c>
      <c r="K125" s="6">
        <v>61</v>
      </c>
      <c r="L125" s="17">
        <f>AVERAGE(F125:K125)</f>
        <v>64.1666666666667</v>
      </c>
      <c r="M125" s="17">
        <f>L125*0.8</f>
        <v>51.3333333333333</v>
      </c>
      <c r="N125" s="1">
        <v>60</v>
      </c>
      <c r="O125" s="1">
        <v>40</v>
      </c>
      <c r="P125" s="1">
        <f>(N125+O125)*0.1</f>
        <v>10</v>
      </c>
      <c r="Q125" s="17">
        <f>P125+M125</f>
        <v>61.3333333333333</v>
      </c>
    </row>
    <row r="126" spans="1:17">
      <c r="A126" s="6" t="s">
        <v>242</v>
      </c>
      <c r="B126" s="20">
        <v>156</v>
      </c>
      <c r="C126" s="6" t="s">
        <v>243</v>
      </c>
      <c r="D126" s="6" t="s">
        <v>180</v>
      </c>
      <c r="E126" s="6" t="s">
        <v>82</v>
      </c>
      <c r="F126" s="6">
        <v>67</v>
      </c>
      <c r="G126" s="6">
        <v>61</v>
      </c>
      <c r="H126" s="6">
        <v>61</v>
      </c>
      <c r="I126" s="6">
        <v>63</v>
      </c>
      <c r="J126" s="6">
        <v>69</v>
      </c>
      <c r="K126" s="6">
        <v>63</v>
      </c>
      <c r="L126" s="17">
        <f>AVERAGE(F126:K126)</f>
        <v>64</v>
      </c>
      <c r="M126" s="17">
        <f>L126*0.8</f>
        <v>51.2</v>
      </c>
      <c r="N126" s="1">
        <v>60</v>
      </c>
      <c r="O126" s="1">
        <v>40</v>
      </c>
      <c r="P126" s="1">
        <f>(N126+O126)*0.1</f>
        <v>10</v>
      </c>
      <c r="Q126" s="17">
        <f>P126+M126</f>
        <v>61.2</v>
      </c>
    </row>
    <row r="127" spans="1:17">
      <c r="A127" s="6" t="s">
        <v>244</v>
      </c>
      <c r="B127" s="20">
        <v>156</v>
      </c>
      <c r="C127" s="6" t="s">
        <v>245</v>
      </c>
      <c r="D127" s="6" t="s">
        <v>199</v>
      </c>
      <c r="E127" s="6" t="s">
        <v>141</v>
      </c>
      <c r="F127" s="6">
        <v>63</v>
      </c>
      <c r="G127" s="6">
        <v>63</v>
      </c>
      <c r="H127" s="6">
        <v>63</v>
      </c>
      <c r="I127" s="6">
        <v>61</v>
      </c>
      <c r="J127" s="6">
        <v>70</v>
      </c>
      <c r="K127" s="6">
        <v>61</v>
      </c>
      <c r="L127" s="17">
        <f>AVERAGE(F127:K127)</f>
        <v>63.5</v>
      </c>
      <c r="M127" s="17">
        <f>L127*0.8</f>
        <v>50.8</v>
      </c>
      <c r="N127" s="1">
        <v>60</v>
      </c>
      <c r="O127" s="1">
        <v>40</v>
      </c>
      <c r="P127" s="1">
        <f>(N127+O127)*0.1</f>
        <v>10</v>
      </c>
      <c r="Q127" s="17">
        <f>P127+M127</f>
        <v>60.8</v>
      </c>
    </row>
    <row r="128" spans="1:17">
      <c r="A128" s="6" t="s">
        <v>246</v>
      </c>
      <c r="B128" s="20">
        <v>156</v>
      </c>
      <c r="C128" s="6" t="s">
        <v>247</v>
      </c>
      <c r="D128" s="6" t="s">
        <v>180</v>
      </c>
      <c r="E128" s="6" t="s">
        <v>82</v>
      </c>
      <c r="F128" s="6">
        <v>61</v>
      </c>
      <c r="G128" s="6">
        <v>72</v>
      </c>
      <c r="H128" s="6">
        <v>71</v>
      </c>
      <c r="I128" s="6">
        <v>61</v>
      </c>
      <c r="J128" s="6">
        <v>55</v>
      </c>
      <c r="K128" s="6">
        <v>59</v>
      </c>
      <c r="L128" s="17">
        <f>AVERAGE(F128:K128)</f>
        <v>63.1666666666667</v>
      </c>
      <c r="M128" s="17">
        <f>L128*0.8</f>
        <v>50.5333333333333</v>
      </c>
      <c r="N128" s="1">
        <v>60</v>
      </c>
      <c r="O128" s="1">
        <v>40</v>
      </c>
      <c r="P128" s="1">
        <f>(N128+O128)*0.1</f>
        <v>10</v>
      </c>
      <c r="Q128" s="17">
        <f>P128+M128</f>
        <v>60.5333333333333</v>
      </c>
    </row>
    <row r="129" spans="1:17">
      <c r="A129" s="6" t="s">
        <v>248</v>
      </c>
      <c r="B129" s="20">
        <v>156</v>
      </c>
      <c r="C129" s="6" t="s">
        <v>249</v>
      </c>
      <c r="D129" s="6" t="s">
        <v>180</v>
      </c>
      <c r="E129" s="6" t="s">
        <v>82</v>
      </c>
      <c r="F129" s="6">
        <v>60</v>
      </c>
      <c r="G129" s="6">
        <v>63</v>
      </c>
      <c r="H129" s="6">
        <v>61</v>
      </c>
      <c r="I129" s="6">
        <v>69</v>
      </c>
      <c r="J129" s="6">
        <v>63</v>
      </c>
      <c r="K129" s="6">
        <v>62</v>
      </c>
      <c r="L129" s="17">
        <f>AVERAGE(F129:K129)</f>
        <v>63</v>
      </c>
      <c r="M129" s="17">
        <f>L129*0.8</f>
        <v>50.4</v>
      </c>
      <c r="N129" s="1">
        <v>60</v>
      </c>
      <c r="O129" s="1">
        <v>40</v>
      </c>
      <c r="P129" s="1">
        <f>(N129+O129)*0.1</f>
        <v>10</v>
      </c>
      <c r="Q129" s="17">
        <f>P129+M129</f>
        <v>60.4</v>
      </c>
    </row>
    <row r="130" spans="1:17">
      <c r="A130" s="6" t="s">
        <v>250</v>
      </c>
      <c r="B130" s="20">
        <v>156</v>
      </c>
      <c r="C130" s="6" t="s">
        <v>251</v>
      </c>
      <c r="D130" s="6" t="s">
        <v>180</v>
      </c>
      <c r="E130" s="6" t="s">
        <v>82</v>
      </c>
      <c r="F130" s="6">
        <v>61</v>
      </c>
      <c r="G130" s="6">
        <v>63</v>
      </c>
      <c r="H130" s="6">
        <v>65</v>
      </c>
      <c r="I130" s="6">
        <v>64</v>
      </c>
      <c r="J130" s="6">
        <v>59</v>
      </c>
      <c r="K130" s="6">
        <v>63</v>
      </c>
      <c r="L130" s="17">
        <f>AVERAGE(F130:K130)</f>
        <v>62.5</v>
      </c>
      <c r="M130" s="17">
        <f>L130*0.8</f>
        <v>50</v>
      </c>
      <c r="N130" s="1">
        <v>60</v>
      </c>
      <c r="O130" s="1">
        <v>40</v>
      </c>
      <c r="P130" s="1">
        <f>(N130+O130)*0.1</f>
        <v>10</v>
      </c>
      <c r="Q130" s="17">
        <f>P130+M130</f>
        <v>60</v>
      </c>
    </row>
    <row r="131" spans="1:17">
      <c r="A131" s="6" t="s">
        <v>252</v>
      </c>
      <c r="B131" s="20">
        <v>156</v>
      </c>
      <c r="C131" s="6" t="s">
        <v>253</v>
      </c>
      <c r="D131" s="6" t="s">
        <v>180</v>
      </c>
      <c r="E131" s="6" t="s">
        <v>82</v>
      </c>
      <c r="F131" s="6">
        <v>60</v>
      </c>
      <c r="G131" s="6">
        <v>60</v>
      </c>
      <c r="H131" s="6">
        <v>62</v>
      </c>
      <c r="I131" s="6">
        <v>63</v>
      </c>
      <c r="J131" s="6">
        <v>61</v>
      </c>
      <c r="K131" s="6">
        <v>61</v>
      </c>
      <c r="L131" s="17">
        <f>AVERAGE(F131:K131)</f>
        <v>61.1666666666667</v>
      </c>
      <c r="M131" s="17">
        <f>L131*0.8</f>
        <v>48.9333333333333</v>
      </c>
      <c r="N131" s="1">
        <v>68</v>
      </c>
      <c r="O131" s="1">
        <v>40</v>
      </c>
      <c r="P131" s="1">
        <f>(N131+O131)*0.1</f>
        <v>10.8</v>
      </c>
      <c r="Q131" s="17">
        <f>P131+M131</f>
        <v>59.7333333333333</v>
      </c>
    </row>
    <row r="132" spans="8:9">
      <c r="H132" s="21"/>
      <c r="I132" s="21"/>
    </row>
    <row r="133" spans="8:9">
      <c r="H133" s="21"/>
      <c r="I133" s="21"/>
    </row>
  </sheetData>
  <autoFilter ref="A3:R131">
    <sortState ref="A4:R131">
      <sortCondition ref="B3"/>
    </sortState>
  </autoFilter>
  <mergeCells count="12">
    <mergeCell ref="A1:Q1"/>
    <mergeCell ref="G2:I2"/>
    <mergeCell ref="J2:K2"/>
    <mergeCell ref="A2:A3"/>
    <mergeCell ref="B2:B3"/>
    <mergeCell ref="C2:C3"/>
    <mergeCell ref="D2:D3"/>
    <mergeCell ref="E2:E3"/>
    <mergeCell ref="M2:M3"/>
    <mergeCell ref="N2:N3"/>
    <mergeCell ref="O2:O3"/>
    <mergeCell ref="P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2018-09-25T03:50:22Z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