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<sst xmlns="http://schemas.openxmlformats.org/spreadsheetml/2006/main" count="68">
  <si>
    <t>仁智书院2017级口腔专业139班综合测评结果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</si>
  <si>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</si>
  <si>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</si>
  <si>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</si>
  <si>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</si>
  <si>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</si>
  <si>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</si>
  <si>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</si>
  <si>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</si>
  <si>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</si>
  <si>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</si>
  <si>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</si>
  <si>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</si>
  <si>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</si>
  <si>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</si>
  <si>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</si>
  <si>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口腔材料学</t>
  </si>
  <si>
    <t>口腔医学美学</t>
  </si>
  <si>
    <t>口腔设备学</t>
  </si>
  <si>
    <t>口腔内科学</t>
  </si>
  <si>
    <t>口腔形态学</t>
  </si>
  <si>
    <t>口腔医学导论学</t>
  </si>
  <si>
    <t>口腔外科学</t>
  </si>
  <si>
    <t>全口义齿工艺学</t>
  </si>
  <si>
    <t>口腔正畸学</t>
  </si>
  <si>
    <t>固定义齿工艺学</t>
  </si>
  <si>
    <t>口腔修复学</t>
  </si>
  <si>
    <t>20176133901</t>
  </si>
  <si>
    <t>范悦欣</t>
  </si>
  <si>
    <t>男</t>
  </si>
  <si>
    <t>口腔医学技术</t>
  </si>
  <si>
    <t>20176133902</t>
  </si>
  <si>
    <t>高翔</t>
  </si>
  <si>
    <t>20176133903</t>
  </si>
  <si>
    <t>余海鑫</t>
  </si>
  <si>
    <t>20176133904</t>
  </si>
  <si>
    <t>刘富豪</t>
  </si>
  <si>
    <t>20176133905</t>
  </si>
  <si>
    <t>张哲</t>
  </si>
  <si>
    <t>20176133906</t>
  </si>
  <si>
    <t>万泉</t>
  </si>
  <si>
    <t>20176133907</t>
  </si>
  <si>
    <t>张启星</t>
  </si>
  <si>
    <t>20176133908</t>
  </si>
  <si>
    <t>李志恒</t>
  </si>
  <si>
    <t>万健雷</t>
  </si>
  <si>
    <t>程国强</t>
  </si>
  <si>
    <t>王少华</t>
  </si>
  <si>
    <t>宋振海</t>
  </si>
  <si>
    <t>马凡熔</t>
  </si>
  <si>
    <t>女</t>
  </si>
  <si>
    <t>杨文文</t>
  </si>
  <si>
    <t>赵丽荣</t>
  </si>
  <si>
    <t>张玉奇</t>
  </si>
  <si>
    <t>周思园</t>
  </si>
  <si>
    <t>段薄珂</t>
  </si>
  <si>
    <t>李腾</t>
  </si>
  <si>
    <t>许雯雯</t>
  </si>
  <si>
    <t>巩莉</t>
  </si>
  <si>
    <t>张佳佳</t>
  </si>
  <si>
    <t>杜少琼</t>
  </si>
  <si>
    <t>刘雪莹</t>
  </si>
  <si>
    <t>崔佳音</t>
  </si>
  <si>
    <t>赵奕楠</t>
  </si>
  <si>
    <t>王哲</t>
  </si>
  <si>
    <t>曹丹丹</t>
  </si>
  <si>
    <t>20176133933</t>
  </si>
  <si>
    <t>赵梦桥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</si>
</sst>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name val="黑体"/>
      <charset val="134"/>
    </font>
    <font>
      <b/>
      <sz val="12"/>
      <color rgb="FFFF0000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0" borderId="0">
      <protection locked="0"/>
    </xf>
    <xf numFmtId="0" fontId="3" fillId="0" borderId="0">
      <alignment vertical="center"/>
    </xf>
    <xf numFmtId="0" fontId="3" fillId="0" borderId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3" fillId="0" borderId="2" xfId="52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3" fillId="0" borderId="2" xfId="5" applyNumberFormat="1" applyFont="1" applyFill="1" applyBorder="1" applyAlignment="1">
      <alignment horizontal="center" vertical="center"/>
    </xf>
    <xf numFmtId="0" fontId="3" fillId="0" borderId="2" xfId="53" applyBorder="1" applyAlignment="1">
      <alignment horizontal="center" vertical="center"/>
    </xf>
    <xf numFmtId="0" fontId="3" fillId="0" borderId="2" xfId="53" applyFont="1" applyFill="1" applyBorder="1" applyAlignment="1">
      <alignment horizontal="center" vertical="center"/>
    </xf>
    <xf numFmtId="0" fontId="3" fillId="0" borderId="2" xfId="40" applyBorder="1" applyAlignment="1">
      <alignment horizontal="center" vertical="center"/>
    </xf>
    <xf numFmtId="0" fontId="3" fillId="0" borderId="2" xfId="40" applyFont="1" applyFill="1" applyBorder="1" applyAlignment="1">
      <alignment horizontal="center" vertical="center"/>
    </xf>
    <xf numFmtId="0" fontId="3" fillId="0" borderId="2" xfId="51" applyBorder="1" applyAlignment="1" applyProtection="1">
      <alignment horizontal="center" vertical="center"/>
    </xf>
    <xf numFmtId="0" fontId="3" fillId="0" borderId="2" xfId="51" applyFont="1" applyFill="1" applyBorder="1" applyAlignment="1" applyProtection="1">
      <alignment horizontal="center" vertical="center"/>
    </xf>
    <xf numFmtId="0" fontId="3" fillId="0" borderId="2" xfId="53" applyFont="1" applyBorder="1" applyAlignment="1">
      <alignment horizontal="center" vertical="center"/>
    </xf>
    <xf numFmtId="0" fontId="5" fillId="0" borderId="2" xfId="53" applyFont="1" applyFill="1" applyBorder="1" applyAlignment="1">
      <alignment horizontal="center" vertical="center"/>
    </xf>
    <xf numFmtId="0" fontId="3" fillId="0" borderId="2" xfId="53" applyFill="1" applyBorder="1" applyAlignment="1">
      <alignment horizontal="center" vertical="center"/>
    </xf>
    <xf numFmtId="49" fontId="3" fillId="0" borderId="2" xfId="53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1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常规 13 2 2" xfId="40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 3 2" xfId="51"/>
    <cellStyle name="常规 11" xfId="52"/>
    <cellStyle name="常规 1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2"/>
  <sheetViews>
    <sheetView tabSelected="1" zoomScale="90" zoomScaleNormal="90" topLeftCell="B1" workbookViewId="0">
      <selection activeCell="U42" sqref="U42"/>
    </sheetView>
  </sheetViews>
  <sheetFormatPr defaultColWidth="9" defaultRowHeight="13.5"/>
  <cols>
    <col min="1" max="1" width="12.625" customWidth="1"/>
    <col min="2" max="2" width="5.625" customWidth="1"/>
    <col min="3" max="3" width="7.375" customWidth="1"/>
    <col min="4" max="4" width="5.625" customWidth="1"/>
    <col min="5" max="5" width="13.75" customWidth="1"/>
    <col min="6" max="6" width="5.625" customWidth="1"/>
    <col min="7" max="7" width="12.2916666666667" customWidth="1"/>
    <col min="8" max="8" width="13.5416666666667" customWidth="1"/>
    <col min="9" max="9" width="10.9416666666667" customWidth="1"/>
    <col min="10" max="10" width="11.4583333333333" customWidth="1"/>
    <col min="11" max="11" width="11.5666666666667" customWidth="1"/>
    <col min="12" max="12" width="15.625" customWidth="1"/>
    <col min="13" max="13" width="11.5" customWidth="1"/>
    <col min="14" max="14" width="17" customWidth="1"/>
    <col min="15" max="15" width="12.25" customWidth="1"/>
    <col min="16" max="16" width="17" customWidth="1"/>
    <col min="17" max="17" width="12.25" customWidth="1"/>
    <col min="18" max="18" width="12.625"/>
    <col min="19" max="19" width="10.275" style="1" customWidth="1"/>
    <col min="20" max="20" width="10.55" customWidth="1"/>
    <col min="21" max="21" width="9.725" customWidth="1"/>
    <col min="22" max="22" width="4.375" customWidth="1"/>
    <col min="23" max="23" width="5.83333333333333" customWidth="1"/>
    <col min="24" max="24" width="9.025" style="1" customWidth="1"/>
  </cols>
  <sheetData>
    <row r="1" ht="22.5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8"/>
      <c r="T1" s="2"/>
      <c r="U1" s="2"/>
      <c r="V1" s="2"/>
      <c r="W1" s="2"/>
      <c r="X1" s="18"/>
    </row>
    <row r="2" ht="14.25" spans="1: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/>
      <c r="J2" s="3"/>
      <c r="K2" s="3"/>
      <c r="L2" s="3"/>
      <c r="M2" s="3" t="s">
        <v>8</v>
      </c>
      <c r="N2" s="3"/>
      <c r="O2" s="3"/>
      <c r="P2" s="3"/>
      <c r="Q2" s="3"/>
      <c r="R2" s="19" t="s">
        <v>9</v>
      </c>
      <c r="S2" s="20" t="s">
        <v>10</v>
      </c>
      <c r="T2" s="19" t="s">
        <v>11</v>
      </c>
      <c r="U2" s="21" t="s">
        <v>12</v>
      </c>
      <c r="V2" s="21" t="s">
        <v>13</v>
      </c>
      <c r="W2" s="21" t="s">
        <v>14</v>
      </c>
      <c r="X2" s="22" t="s">
        <v>15</v>
      </c>
    </row>
    <row r="3" ht="14.25" spans="1:24">
      <c r="A3" s="3"/>
      <c r="B3" s="3"/>
      <c r="C3" s="3"/>
      <c r="D3" s="3"/>
      <c r="E3" s="3"/>
      <c r="F3" s="3"/>
      <c r="G3" s="3" t="s">
        <v>16</v>
      </c>
      <c r="H3" s="3" t="s">
        <v>17</v>
      </c>
      <c r="I3" s="3" t="s">
        <v>18</v>
      </c>
      <c r="J3" s="3" t="s">
        <v>19</v>
      </c>
      <c r="K3" s="3" t="s">
        <v>20</v>
      </c>
      <c r="L3" s="3" t="s">
        <v>21</v>
      </c>
      <c r="M3" s="3" t="s">
        <v>22</v>
      </c>
      <c r="N3" s="3" t="s">
        <v>23</v>
      </c>
      <c r="O3" s="3" t="s">
        <v>24</v>
      </c>
      <c r="P3" s="3" t="s">
        <v>25</v>
      </c>
      <c r="Q3" s="3" t="s">
        <v>26</v>
      </c>
      <c r="R3" s="3"/>
      <c r="S3" s="20"/>
      <c r="T3" s="19"/>
      <c r="U3" s="21"/>
      <c r="V3" s="21"/>
      <c r="W3" s="21"/>
      <c r="X3" s="22"/>
    </row>
    <row r="4" ht="14.25" spans="1:24">
      <c r="A4" s="4" t="s">
        <v>27</v>
      </c>
      <c r="B4">
        <v>139</v>
      </c>
      <c r="C4" s="4" t="s">
        <v>28</v>
      </c>
      <c r="D4" s="4" t="s">
        <v>29</v>
      </c>
      <c r="E4" s="4" t="s">
        <v>30</v>
      </c>
      <c r="F4">
        <v>2017</v>
      </c>
      <c r="G4" s="5">
        <v>77</v>
      </c>
      <c r="H4" s="5">
        <v>64</v>
      </c>
      <c r="I4" s="5">
        <v>72</v>
      </c>
      <c r="J4" s="5">
        <v>79</v>
      </c>
      <c r="K4" s="5">
        <v>70</v>
      </c>
      <c r="L4" s="5">
        <v>80</v>
      </c>
      <c r="M4" s="5">
        <v>75</v>
      </c>
      <c r="N4" s="5">
        <v>70</v>
      </c>
      <c r="O4" s="5">
        <v>75</v>
      </c>
      <c r="P4" s="5">
        <v>74</v>
      </c>
      <c r="Q4" s="5">
        <v>70</v>
      </c>
      <c r="R4" s="1">
        <f>AVERAGE(G4:Q4)</f>
        <v>73.2727272727273</v>
      </c>
      <c r="S4" s="1">
        <f>R4*80%</f>
        <v>58.6181818181818</v>
      </c>
      <c r="T4">
        <v>80</v>
      </c>
      <c r="U4">
        <v>40</v>
      </c>
      <c r="V4">
        <f>SUM(T4:U4)</f>
        <v>120</v>
      </c>
      <c r="W4">
        <f>V4*0.1</f>
        <v>12</v>
      </c>
      <c r="X4" s="1">
        <f>S4+W4</f>
        <v>70.6181818181818</v>
      </c>
    </row>
    <row r="5" ht="14.25" spans="1:24">
      <c r="A5" s="4" t="s">
        <v>31</v>
      </c>
      <c r="B5">
        <v>139</v>
      </c>
      <c r="C5" s="4" t="s">
        <v>32</v>
      </c>
      <c r="D5" s="4" t="s">
        <v>29</v>
      </c>
      <c r="E5" s="4" t="s">
        <v>30</v>
      </c>
      <c r="F5">
        <v>2017</v>
      </c>
      <c r="G5" s="5">
        <v>74</v>
      </c>
      <c r="H5" s="5">
        <v>65</v>
      </c>
      <c r="I5" s="5">
        <v>76</v>
      </c>
      <c r="J5" s="5">
        <v>69</v>
      </c>
      <c r="K5" s="5">
        <v>60</v>
      </c>
      <c r="L5" s="5">
        <v>72</v>
      </c>
      <c r="M5" s="5">
        <v>67</v>
      </c>
      <c r="N5" s="5">
        <v>81</v>
      </c>
      <c r="O5" s="5">
        <v>78</v>
      </c>
      <c r="P5" s="5">
        <v>72</v>
      </c>
      <c r="Q5" s="5">
        <v>77</v>
      </c>
      <c r="R5" s="1">
        <f t="shared" ref="R5:R32" si="0">AVERAGE(G5:Q5)</f>
        <v>71.9090909090909</v>
      </c>
      <c r="S5" s="1">
        <f>R5*80%</f>
        <v>57.5272727272727</v>
      </c>
      <c r="T5">
        <v>110</v>
      </c>
      <c r="U5">
        <v>40</v>
      </c>
      <c r="V5">
        <f t="shared" ref="V5:V32" si="1">SUM(T5:U5)</f>
        <v>150</v>
      </c>
      <c r="W5">
        <f t="shared" ref="W5:W32" si="2">V5*0.1</f>
        <v>15</v>
      </c>
      <c r="X5" s="1">
        <f t="shared" ref="X5:X32" si="3">S5+W5</f>
        <v>72.5272727272727</v>
      </c>
    </row>
    <row r="6" ht="14.25" spans="1:24">
      <c r="A6" s="4" t="s">
        <v>33</v>
      </c>
      <c r="B6">
        <v>139</v>
      </c>
      <c r="C6" s="4" t="s">
        <v>34</v>
      </c>
      <c r="D6" s="4" t="s">
        <v>29</v>
      </c>
      <c r="E6" s="4" t="s">
        <v>30</v>
      </c>
      <c r="F6">
        <v>2017</v>
      </c>
      <c r="G6" s="5">
        <v>72</v>
      </c>
      <c r="H6" s="5">
        <v>71</v>
      </c>
      <c r="I6" s="5">
        <v>68</v>
      </c>
      <c r="J6" s="5">
        <v>60</v>
      </c>
      <c r="K6" s="5">
        <v>62</v>
      </c>
      <c r="L6" s="5">
        <v>70</v>
      </c>
      <c r="M6" s="5">
        <v>68</v>
      </c>
      <c r="N6" s="5">
        <v>75</v>
      </c>
      <c r="O6" s="5">
        <v>78</v>
      </c>
      <c r="P6" s="5">
        <v>80</v>
      </c>
      <c r="Q6" s="5">
        <v>76</v>
      </c>
      <c r="R6" s="1">
        <f t="shared" si="0"/>
        <v>70.9090909090909</v>
      </c>
      <c r="S6" s="1">
        <f>R6*80%</f>
        <v>56.7272727272727</v>
      </c>
      <c r="T6">
        <v>96</v>
      </c>
      <c r="U6">
        <v>40</v>
      </c>
      <c r="V6">
        <f t="shared" si="1"/>
        <v>136</v>
      </c>
      <c r="W6">
        <f t="shared" si="2"/>
        <v>13.6</v>
      </c>
      <c r="X6" s="1">
        <f t="shared" si="3"/>
        <v>70.3272727272727</v>
      </c>
    </row>
    <row r="7" ht="14.25" spans="1:24">
      <c r="A7" s="4" t="s">
        <v>35</v>
      </c>
      <c r="B7">
        <v>139</v>
      </c>
      <c r="C7" s="4" t="s">
        <v>36</v>
      </c>
      <c r="D7" s="4" t="s">
        <v>29</v>
      </c>
      <c r="E7" s="4" t="s">
        <v>30</v>
      </c>
      <c r="F7">
        <v>2017</v>
      </c>
      <c r="G7" s="6">
        <v>76</v>
      </c>
      <c r="H7" s="6">
        <v>68</v>
      </c>
      <c r="I7" s="6">
        <v>62</v>
      </c>
      <c r="J7" s="6">
        <v>70</v>
      </c>
      <c r="K7" s="6">
        <v>70</v>
      </c>
      <c r="L7" s="6">
        <v>75</v>
      </c>
      <c r="M7" s="5">
        <v>77</v>
      </c>
      <c r="N7" s="5">
        <v>75</v>
      </c>
      <c r="O7" s="5">
        <v>79</v>
      </c>
      <c r="P7" s="5">
        <v>81</v>
      </c>
      <c r="Q7" s="5">
        <v>72</v>
      </c>
      <c r="R7" s="1">
        <f t="shared" si="0"/>
        <v>73.1818181818182</v>
      </c>
      <c r="S7" s="1">
        <f>R7*80%</f>
        <v>58.5454545454546</v>
      </c>
      <c r="T7">
        <v>80</v>
      </c>
      <c r="U7">
        <v>40</v>
      </c>
      <c r="V7">
        <f t="shared" si="1"/>
        <v>120</v>
      </c>
      <c r="W7">
        <f t="shared" si="2"/>
        <v>12</v>
      </c>
      <c r="X7" s="1">
        <f t="shared" si="3"/>
        <v>70.5454545454546</v>
      </c>
    </row>
    <row r="8" ht="14.25" spans="1:24">
      <c r="A8" s="7" t="s">
        <v>37</v>
      </c>
      <c r="B8">
        <v>139</v>
      </c>
      <c r="C8" s="7" t="s">
        <v>38</v>
      </c>
      <c r="D8" s="4" t="s">
        <v>29</v>
      </c>
      <c r="E8" s="4" t="s">
        <v>30</v>
      </c>
      <c r="F8">
        <v>2017</v>
      </c>
      <c r="G8" s="6">
        <v>72</v>
      </c>
      <c r="H8" s="6">
        <v>69</v>
      </c>
      <c r="I8" s="6">
        <v>71</v>
      </c>
      <c r="J8" s="6">
        <v>64</v>
      </c>
      <c r="K8" s="6">
        <v>63</v>
      </c>
      <c r="L8" s="6">
        <v>74</v>
      </c>
      <c r="M8" s="5">
        <v>75</v>
      </c>
      <c r="N8" s="5">
        <v>73</v>
      </c>
      <c r="O8" s="5">
        <v>78</v>
      </c>
      <c r="P8" s="5">
        <v>77</v>
      </c>
      <c r="Q8" s="5">
        <v>74</v>
      </c>
      <c r="R8" s="1">
        <f t="shared" si="0"/>
        <v>71.8181818181818</v>
      </c>
      <c r="S8" s="1">
        <f t="shared" ref="S8:S32" si="4">R8*80%</f>
        <v>57.4545454545455</v>
      </c>
      <c r="T8">
        <v>80</v>
      </c>
      <c r="U8">
        <v>40</v>
      </c>
      <c r="V8">
        <f t="shared" si="1"/>
        <v>120</v>
      </c>
      <c r="W8">
        <f t="shared" si="2"/>
        <v>12</v>
      </c>
      <c r="X8" s="1">
        <f t="shared" si="3"/>
        <v>69.4545454545455</v>
      </c>
    </row>
    <row r="9" ht="14.25" spans="1:24">
      <c r="A9" s="4" t="s">
        <v>39</v>
      </c>
      <c r="B9">
        <v>139</v>
      </c>
      <c r="C9" s="4" t="s">
        <v>40</v>
      </c>
      <c r="D9" s="4" t="s">
        <v>29</v>
      </c>
      <c r="E9" s="4" t="s">
        <v>30</v>
      </c>
      <c r="F9">
        <v>2017</v>
      </c>
      <c r="G9" s="6">
        <v>62</v>
      </c>
      <c r="H9" s="6">
        <v>63</v>
      </c>
      <c r="I9" s="6">
        <v>68</v>
      </c>
      <c r="J9" s="6">
        <v>67</v>
      </c>
      <c r="K9" s="6">
        <v>72</v>
      </c>
      <c r="L9" s="6">
        <v>77</v>
      </c>
      <c r="M9" s="5">
        <v>79</v>
      </c>
      <c r="N9" s="5">
        <v>64</v>
      </c>
      <c r="O9" s="5">
        <v>71</v>
      </c>
      <c r="P9" s="5">
        <v>79</v>
      </c>
      <c r="Q9" s="5">
        <v>71</v>
      </c>
      <c r="R9" s="1">
        <f t="shared" si="0"/>
        <v>70.2727272727273</v>
      </c>
      <c r="S9" s="1">
        <f t="shared" si="4"/>
        <v>56.2181818181818</v>
      </c>
      <c r="T9">
        <v>80</v>
      </c>
      <c r="U9">
        <v>40</v>
      </c>
      <c r="V9">
        <f t="shared" si="1"/>
        <v>120</v>
      </c>
      <c r="W9">
        <f t="shared" si="2"/>
        <v>12</v>
      </c>
      <c r="X9" s="1">
        <f t="shared" si="3"/>
        <v>68.2181818181818</v>
      </c>
    </row>
    <row r="10" ht="14.25" spans="1:24">
      <c r="A10" s="4" t="s">
        <v>41</v>
      </c>
      <c r="B10">
        <v>139</v>
      </c>
      <c r="C10" s="4" t="s">
        <v>42</v>
      </c>
      <c r="D10" s="4" t="s">
        <v>29</v>
      </c>
      <c r="E10" s="4" t="s">
        <v>30</v>
      </c>
      <c r="F10">
        <v>2017</v>
      </c>
      <c r="G10" s="5">
        <v>74</v>
      </c>
      <c r="H10" s="5">
        <v>66</v>
      </c>
      <c r="I10" s="5">
        <v>78</v>
      </c>
      <c r="J10" s="5">
        <v>76</v>
      </c>
      <c r="K10" s="5">
        <v>69</v>
      </c>
      <c r="L10" s="5">
        <v>78</v>
      </c>
      <c r="M10" s="5">
        <v>76</v>
      </c>
      <c r="N10" s="5">
        <v>78</v>
      </c>
      <c r="O10" s="5">
        <v>81</v>
      </c>
      <c r="P10" s="5">
        <v>75</v>
      </c>
      <c r="Q10" s="5">
        <v>79</v>
      </c>
      <c r="R10" s="1">
        <f t="shared" si="0"/>
        <v>75.4545454545455</v>
      </c>
      <c r="S10" s="1">
        <f t="shared" si="4"/>
        <v>60.3636363636364</v>
      </c>
      <c r="T10">
        <v>80</v>
      </c>
      <c r="U10">
        <v>40</v>
      </c>
      <c r="V10">
        <f t="shared" si="1"/>
        <v>120</v>
      </c>
      <c r="W10">
        <f t="shared" si="2"/>
        <v>12</v>
      </c>
      <c r="X10" s="1">
        <f t="shared" si="3"/>
        <v>72.3636363636364</v>
      </c>
    </row>
    <row r="11" ht="14.25" spans="1:24">
      <c r="A11" s="4" t="s">
        <v>43</v>
      </c>
      <c r="B11">
        <v>139</v>
      </c>
      <c r="C11" s="4" t="s">
        <v>44</v>
      </c>
      <c r="D11" s="4" t="s">
        <v>29</v>
      </c>
      <c r="E11" s="4" t="s">
        <v>30</v>
      </c>
      <c r="F11">
        <v>2017</v>
      </c>
      <c r="G11" s="5">
        <v>77</v>
      </c>
      <c r="H11" s="5">
        <v>64</v>
      </c>
      <c r="I11" s="5">
        <v>87</v>
      </c>
      <c r="J11" s="5">
        <v>89</v>
      </c>
      <c r="K11" s="5">
        <v>86</v>
      </c>
      <c r="L11" s="5">
        <v>88</v>
      </c>
      <c r="M11" s="5">
        <v>77</v>
      </c>
      <c r="N11" s="5">
        <v>67</v>
      </c>
      <c r="O11" s="5">
        <v>76</v>
      </c>
      <c r="P11" s="5">
        <v>77</v>
      </c>
      <c r="Q11" s="5">
        <v>77</v>
      </c>
      <c r="R11" s="1">
        <f t="shared" si="0"/>
        <v>78.6363636363636</v>
      </c>
      <c r="S11" s="1">
        <f t="shared" si="4"/>
        <v>62.9090909090909</v>
      </c>
      <c r="T11">
        <v>110</v>
      </c>
      <c r="U11">
        <v>40</v>
      </c>
      <c r="V11">
        <f t="shared" si="1"/>
        <v>150</v>
      </c>
      <c r="W11">
        <f t="shared" si="2"/>
        <v>15</v>
      </c>
      <c r="X11" s="1">
        <f t="shared" si="3"/>
        <v>77.9090909090909</v>
      </c>
    </row>
    <row r="12" ht="14.25" spans="1:24">
      <c r="A12" s="8">
        <v>20176133909</v>
      </c>
      <c r="B12">
        <v>139</v>
      </c>
      <c r="C12" s="9" t="s">
        <v>45</v>
      </c>
      <c r="D12" s="4" t="s">
        <v>29</v>
      </c>
      <c r="E12" s="4" t="s">
        <v>30</v>
      </c>
      <c r="F12">
        <v>2017</v>
      </c>
      <c r="G12" s="5">
        <v>69</v>
      </c>
      <c r="H12" s="5">
        <v>64</v>
      </c>
      <c r="I12" s="5">
        <v>64</v>
      </c>
      <c r="J12" s="5">
        <v>62</v>
      </c>
      <c r="K12" s="5">
        <v>69</v>
      </c>
      <c r="L12" s="5">
        <v>75</v>
      </c>
      <c r="M12" s="5">
        <v>75</v>
      </c>
      <c r="N12" s="5">
        <v>69</v>
      </c>
      <c r="O12" s="5">
        <v>78</v>
      </c>
      <c r="P12" s="5">
        <v>86</v>
      </c>
      <c r="Q12" s="5">
        <v>69</v>
      </c>
      <c r="R12" s="1">
        <f t="shared" si="0"/>
        <v>70.9090909090909</v>
      </c>
      <c r="S12" s="1">
        <f t="shared" si="4"/>
        <v>56.7272727272727</v>
      </c>
      <c r="T12">
        <v>80</v>
      </c>
      <c r="U12">
        <v>40</v>
      </c>
      <c r="V12">
        <f t="shared" si="1"/>
        <v>120</v>
      </c>
      <c r="W12">
        <f t="shared" si="2"/>
        <v>12</v>
      </c>
      <c r="X12" s="1">
        <f t="shared" si="3"/>
        <v>68.7272727272727</v>
      </c>
    </row>
    <row r="13" ht="14.25" spans="1:24">
      <c r="A13" s="8">
        <v>20176133910</v>
      </c>
      <c r="B13">
        <v>139</v>
      </c>
      <c r="C13" s="9" t="s">
        <v>46</v>
      </c>
      <c r="D13" s="4" t="s">
        <v>29</v>
      </c>
      <c r="E13" s="4" t="s">
        <v>30</v>
      </c>
      <c r="F13">
        <v>2017</v>
      </c>
      <c r="G13" s="5">
        <v>77</v>
      </c>
      <c r="H13" s="5">
        <v>66</v>
      </c>
      <c r="I13" s="5">
        <v>69</v>
      </c>
      <c r="J13" s="5">
        <v>65</v>
      </c>
      <c r="K13" s="5">
        <v>73</v>
      </c>
      <c r="L13" s="5">
        <v>73</v>
      </c>
      <c r="M13" s="5">
        <v>63</v>
      </c>
      <c r="N13" s="5">
        <v>75</v>
      </c>
      <c r="O13" s="5">
        <v>63</v>
      </c>
      <c r="P13" s="5">
        <v>85</v>
      </c>
      <c r="Q13" s="5">
        <v>79</v>
      </c>
      <c r="R13" s="1">
        <f t="shared" si="0"/>
        <v>71.6363636363636</v>
      </c>
      <c r="S13" s="1">
        <f t="shared" si="4"/>
        <v>57.3090909090909</v>
      </c>
      <c r="T13">
        <v>80</v>
      </c>
      <c r="U13">
        <v>42</v>
      </c>
      <c r="V13">
        <f t="shared" si="1"/>
        <v>122</v>
      </c>
      <c r="W13">
        <f t="shared" si="2"/>
        <v>12.2</v>
      </c>
      <c r="X13" s="1">
        <f t="shared" si="3"/>
        <v>69.5090909090909</v>
      </c>
    </row>
    <row r="14" ht="14.25" spans="1:24">
      <c r="A14" s="8">
        <v>20176133911</v>
      </c>
      <c r="B14">
        <v>139</v>
      </c>
      <c r="C14" s="9" t="s">
        <v>47</v>
      </c>
      <c r="D14" s="4" t="s">
        <v>29</v>
      </c>
      <c r="E14" s="4" t="s">
        <v>30</v>
      </c>
      <c r="F14">
        <v>2017</v>
      </c>
      <c r="G14" s="5">
        <v>60</v>
      </c>
      <c r="H14" s="5">
        <v>62</v>
      </c>
      <c r="I14" s="5">
        <v>74</v>
      </c>
      <c r="J14" s="5">
        <v>60</v>
      </c>
      <c r="K14" s="5">
        <v>60</v>
      </c>
      <c r="L14" s="5">
        <v>71</v>
      </c>
      <c r="M14" s="5">
        <v>70</v>
      </c>
      <c r="N14" s="5">
        <v>70</v>
      </c>
      <c r="O14" s="5">
        <v>72</v>
      </c>
      <c r="P14" s="5">
        <v>75</v>
      </c>
      <c r="Q14" s="5">
        <v>65</v>
      </c>
      <c r="R14" s="1">
        <f t="shared" si="0"/>
        <v>67.1818181818182</v>
      </c>
      <c r="S14" s="1">
        <f t="shared" si="4"/>
        <v>53.7454545454545</v>
      </c>
      <c r="T14">
        <v>86</v>
      </c>
      <c r="U14">
        <v>40</v>
      </c>
      <c r="V14">
        <f t="shared" si="1"/>
        <v>126</v>
      </c>
      <c r="W14">
        <f t="shared" si="2"/>
        <v>12.6</v>
      </c>
      <c r="X14" s="1">
        <f t="shared" si="3"/>
        <v>66.3454545454545</v>
      </c>
    </row>
    <row r="15" ht="14.25" spans="1:24">
      <c r="A15" s="8">
        <v>20176133912</v>
      </c>
      <c r="B15">
        <v>139</v>
      </c>
      <c r="C15" s="9" t="s">
        <v>48</v>
      </c>
      <c r="D15" s="4" t="s">
        <v>29</v>
      </c>
      <c r="E15" s="4" t="s">
        <v>30</v>
      </c>
      <c r="F15">
        <v>2017</v>
      </c>
      <c r="G15" s="5">
        <v>67</v>
      </c>
      <c r="H15" s="5">
        <v>65</v>
      </c>
      <c r="I15" s="5">
        <v>71</v>
      </c>
      <c r="J15" s="5">
        <v>61</v>
      </c>
      <c r="K15" s="5">
        <v>63</v>
      </c>
      <c r="L15" s="5">
        <v>61</v>
      </c>
      <c r="M15" s="5">
        <v>66</v>
      </c>
      <c r="N15" s="5">
        <v>67</v>
      </c>
      <c r="O15" s="5">
        <v>62</v>
      </c>
      <c r="P15" s="5">
        <v>83</v>
      </c>
      <c r="Q15" s="5">
        <v>68</v>
      </c>
      <c r="R15" s="1">
        <f t="shared" si="0"/>
        <v>66.7272727272727</v>
      </c>
      <c r="S15" s="1">
        <f t="shared" si="4"/>
        <v>53.3818181818182</v>
      </c>
      <c r="T15">
        <v>96</v>
      </c>
      <c r="U15">
        <v>48</v>
      </c>
      <c r="V15">
        <f t="shared" si="1"/>
        <v>144</v>
      </c>
      <c r="W15">
        <f t="shared" si="2"/>
        <v>14.4</v>
      </c>
      <c r="X15" s="1">
        <f t="shared" si="3"/>
        <v>67.7818181818182</v>
      </c>
    </row>
    <row r="16" ht="14.25" spans="1:24">
      <c r="A16" s="10">
        <v>20176133913</v>
      </c>
      <c r="B16">
        <v>139</v>
      </c>
      <c r="C16" s="11" t="s">
        <v>49</v>
      </c>
      <c r="D16" s="4" t="s">
        <v>50</v>
      </c>
      <c r="E16" s="4" t="s">
        <v>30</v>
      </c>
      <c r="F16">
        <v>2017</v>
      </c>
      <c r="G16" s="5">
        <v>75</v>
      </c>
      <c r="H16" s="5">
        <v>62</v>
      </c>
      <c r="I16" s="5">
        <v>79</v>
      </c>
      <c r="J16" s="5">
        <v>77</v>
      </c>
      <c r="K16" s="5">
        <v>74</v>
      </c>
      <c r="L16" s="5">
        <v>77</v>
      </c>
      <c r="M16" s="5">
        <v>70</v>
      </c>
      <c r="N16" s="5">
        <v>86</v>
      </c>
      <c r="O16" s="5">
        <v>80</v>
      </c>
      <c r="P16" s="5">
        <v>87</v>
      </c>
      <c r="Q16" s="5">
        <v>77</v>
      </c>
      <c r="R16" s="1">
        <f t="shared" si="0"/>
        <v>76.7272727272727</v>
      </c>
      <c r="S16" s="1">
        <f t="shared" si="4"/>
        <v>61.3818181818182</v>
      </c>
      <c r="T16">
        <v>90</v>
      </c>
      <c r="U16">
        <v>40</v>
      </c>
      <c r="V16">
        <f t="shared" si="1"/>
        <v>130</v>
      </c>
      <c r="W16">
        <f t="shared" si="2"/>
        <v>13</v>
      </c>
      <c r="X16" s="1">
        <f t="shared" si="3"/>
        <v>74.3818181818182</v>
      </c>
    </row>
    <row r="17" ht="14.25" spans="1:24">
      <c r="A17" s="8">
        <v>20176133914</v>
      </c>
      <c r="B17">
        <v>139</v>
      </c>
      <c r="C17" s="9" t="s">
        <v>51</v>
      </c>
      <c r="D17" s="4" t="s">
        <v>50</v>
      </c>
      <c r="E17" s="4" t="s">
        <v>30</v>
      </c>
      <c r="F17">
        <v>2017</v>
      </c>
      <c r="G17" s="5">
        <v>76</v>
      </c>
      <c r="H17" s="5">
        <v>73</v>
      </c>
      <c r="I17" s="5">
        <v>80</v>
      </c>
      <c r="J17" s="5">
        <v>72</v>
      </c>
      <c r="K17" s="5">
        <v>72</v>
      </c>
      <c r="L17" s="5">
        <v>72</v>
      </c>
      <c r="M17" s="5">
        <v>83</v>
      </c>
      <c r="N17" s="5">
        <v>86</v>
      </c>
      <c r="O17" s="5">
        <v>81</v>
      </c>
      <c r="P17" s="5">
        <v>85</v>
      </c>
      <c r="Q17" s="5">
        <v>84</v>
      </c>
      <c r="R17" s="1">
        <f t="shared" si="0"/>
        <v>78.5454545454545</v>
      </c>
      <c r="S17" s="1">
        <f t="shared" si="4"/>
        <v>62.8363636363636</v>
      </c>
      <c r="T17">
        <v>80</v>
      </c>
      <c r="U17">
        <v>40</v>
      </c>
      <c r="V17">
        <f t="shared" si="1"/>
        <v>120</v>
      </c>
      <c r="W17">
        <f t="shared" si="2"/>
        <v>12</v>
      </c>
      <c r="X17" s="1">
        <f t="shared" si="3"/>
        <v>74.8363636363636</v>
      </c>
    </row>
    <row r="18" ht="14.25" spans="1:24">
      <c r="A18" s="8">
        <v>20176133915</v>
      </c>
      <c r="B18">
        <v>139</v>
      </c>
      <c r="C18" s="9" t="s">
        <v>52</v>
      </c>
      <c r="D18" s="4" t="s">
        <v>50</v>
      </c>
      <c r="E18" s="4" t="s">
        <v>30</v>
      </c>
      <c r="F18">
        <v>2017</v>
      </c>
      <c r="G18" s="5">
        <v>78</v>
      </c>
      <c r="H18" s="5">
        <v>73</v>
      </c>
      <c r="I18" s="5">
        <v>75</v>
      </c>
      <c r="J18" s="5">
        <v>74</v>
      </c>
      <c r="K18" s="5">
        <v>71</v>
      </c>
      <c r="L18" s="5">
        <v>77</v>
      </c>
      <c r="M18" s="5">
        <v>82</v>
      </c>
      <c r="N18" s="5">
        <v>88</v>
      </c>
      <c r="O18" s="5">
        <v>78</v>
      </c>
      <c r="P18" s="5">
        <v>85</v>
      </c>
      <c r="Q18" s="5">
        <v>75</v>
      </c>
      <c r="R18" s="1">
        <f t="shared" si="0"/>
        <v>77.8181818181818</v>
      </c>
      <c r="S18" s="1">
        <f t="shared" si="4"/>
        <v>62.2545454545455</v>
      </c>
      <c r="T18">
        <v>80</v>
      </c>
      <c r="U18">
        <v>40</v>
      </c>
      <c r="V18">
        <f t="shared" si="1"/>
        <v>120</v>
      </c>
      <c r="W18">
        <f t="shared" si="2"/>
        <v>12</v>
      </c>
      <c r="X18" s="1">
        <f t="shared" si="3"/>
        <v>74.2545454545455</v>
      </c>
    </row>
    <row r="19" ht="14.25" spans="1:24">
      <c r="A19" s="8">
        <v>20176133916</v>
      </c>
      <c r="B19">
        <v>139</v>
      </c>
      <c r="C19" s="9" t="s">
        <v>53</v>
      </c>
      <c r="D19" s="4" t="s">
        <v>50</v>
      </c>
      <c r="E19" s="4" t="s">
        <v>30</v>
      </c>
      <c r="F19">
        <v>2017</v>
      </c>
      <c r="G19" s="5">
        <v>75</v>
      </c>
      <c r="H19" s="5">
        <v>69</v>
      </c>
      <c r="I19" s="5">
        <v>83</v>
      </c>
      <c r="J19" s="5">
        <v>83</v>
      </c>
      <c r="K19" s="5">
        <v>78</v>
      </c>
      <c r="L19" s="5">
        <v>82</v>
      </c>
      <c r="M19" s="5">
        <v>80</v>
      </c>
      <c r="N19" s="5">
        <v>79</v>
      </c>
      <c r="O19" s="5">
        <v>81</v>
      </c>
      <c r="P19" s="5">
        <v>83</v>
      </c>
      <c r="Q19" s="5">
        <v>86</v>
      </c>
      <c r="R19" s="1">
        <f t="shared" si="0"/>
        <v>79.9090909090909</v>
      </c>
      <c r="S19" s="1">
        <f t="shared" si="4"/>
        <v>63.9272727272727</v>
      </c>
      <c r="T19">
        <v>110</v>
      </c>
      <c r="U19">
        <v>40</v>
      </c>
      <c r="V19">
        <f t="shared" si="1"/>
        <v>150</v>
      </c>
      <c r="W19">
        <f t="shared" si="2"/>
        <v>15</v>
      </c>
      <c r="X19" s="1">
        <f t="shared" si="3"/>
        <v>78.9272727272727</v>
      </c>
    </row>
    <row r="20" ht="14.25" spans="1:24">
      <c r="A20" s="12">
        <v>20176133917</v>
      </c>
      <c r="B20">
        <v>139</v>
      </c>
      <c r="C20" s="13" t="s">
        <v>54</v>
      </c>
      <c r="D20" s="4" t="s">
        <v>50</v>
      </c>
      <c r="E20" s="4" t="s">
        <v>30</v>
      </c>
      <c r="F20">
        <v>2017</v>
      </c>
      <c r="G20" s="5">
        <v>67</v>
      </c>
      <c r="H20" s="5">
        <v>63</v>
      </c>
      <c r="I20" s="5">
        <v>81</v>
      </c>
      <c r="J20" s="5">
        <v>76</v>
      </c>
      <c r="K20" s="5">
        <v>80</v>
      </c>
      <c r="L20" s="5">
        <v>79</v>
      </c>
      <c r="M20" s="5">
        <v>84</v>
      </c>
      <c r="N20" s="5">
        <v>87</v>
      </c>
      <c r="O20" s="5">
        <v>81</v>
      </c>
      <c r="P20" s="5">
        <v>87</v>
      </c>
      <c r="Q20" s="5">
        <v>81</v>
      </c>
      <c r="R20" s="1">
        <f t="shared" si="0"/>
        <v>78.7272727272727</v>
      </c>
      <c r="S20" s="1">
        <f t="shared" si="4"/>
        <v>62.9818181818182</v>
      </c>
      <c r="T20">
        <v>80</v>
      </c>
      <c r="U20">
        <v>40</v>
      </c>
      <c r="V20">
        <f t="shared" si="1"/>
        <v>120</v>
      </c>
      <c r="W20">
        <f t="shared" si="2"/>
        <v>12</v>
      </c>
      <c r="X20" s="1">
        <f t="shared" si="3"/>
        <v>74.9818181818182</v>
      </c>
    </row>
    <row r="21" ht="14.25" spans="1:24">
      <c r="A21" s="14">
        <v>20176133918</v>
      </c>
      <c r="B21">
        <v>139</v>
      </c>
      <c r="C21" s="15" t="s">
        <v>55</v>
      </c>
      <c r="D21" s="4" t="s">
        <v>50</v>
      </c>
      <c r="E21" s="4" t="s">
        <v>30</v>
      </c>
      <c r="F21">
        <v>2017</v>
      </c>
      <c r="G21" s="5">
        <v>71</v>
      </c>
      <c r="H21" s="5">
        <v>66</v>
      </c>
      <c r="I21" s="5">
        <v>82</v>
      </c>
      <c r="J21" s="5">
        <v>68</v>
      </c>
      <c r="K21" s="5">
        <v>75</v>
      </c>
      <c r="L21" s="5">
        <v>88</v>
      </c>
      <c r="M21" s="5">
        <v>74</v>
      </c>
      <c r="N21" s="5">
        <v>73</v>
      </c>
      <c r="O21" s="5">
        <v>72</v>
      </c>
      <c r="P21" s="5">
        <v>79</v>
      </c>
      <c r="Q21" s="5">
        <v>75</v>
      </c>
      <c r="R21" s="1">
        <f t="shared" si="0"/>
        <v>74.8181818181818</v>
      </c>
      <c r="S21" s="1">
        <f t="shared" si="4"/>
        <v>59.8545454545455</v>
      </c>
      <c r="T21">
        <v>80</v>
      </c>
      <c r="U21">
        <v>40</v>
      </c>
      <c r="V21">
        <f t="shared" si="1"/>
        <v>120</v>
      </c>
      <c r="W21">
        <f t="shared" si="2"/>
        <v>12</v>
      </c>
      <c r="X21" s="1">
        <f t="shared" si="3"/>
        <v>71.8545454545455</v>
      </c>
    </row>
    <row r="22" ht="14.25" spans="1:24">
      <c r="A22" s="12">
        <v>20176133919</v>
      </c>
      <c r="B22">
        <v>139</v>
      </c>
      <c r="C22" s="13" t="s">
        <v>56</v>
      </c>
      <c r="D22" s="4" t="s">
        <v>50</v>
      </c>
      <c r="E22" s="4" t="s">
        <v>30</v>
      </c>
      <c r="F22">
        <v>2017</v>
      </c>
      <c r="G22" s="5">
        <v>70</v>
      </c>
      <c r="H22" s="5">
        <v>63</v>
      </c>
      <c r="I22" s="5">
        <v>83</v>
      </c>
      <c r="J22" s="5">
        <v>72</v>
      </c>
      <c r="K22" s="5">
        <v>67</v>
      </c>
      <c r="L22" s="5">
        <v>81</v>
      </c>
      <c r="M22" s="5">
        <v>79</v>
      </c>
      <c r="N22" s="5">
        <v>80</v>
      </c>
      <c r="O22" s="5">
        <v>81</v>
      </c>
      <c r="P22" s="5">
        <v>77</v>
      </c>
      <c r="Q22" s="5">
        <v>66</v>
      </c>
      <c r="R22" s="1">
        <f t="shared" si="0"/>
        <v>74.4545454545455</v>
      </c>
      <c r="S22" s="1">
        <f t="shared" si="4"/>
        <v>59.5636363636364</v>
      </c>
      <c r="T22">
        <v>80</v>
      </c>
      <c r="U22">
        <v>40</v>
      </c>
      <c r="V22">
        <f t="shared" si="1"/>
        <v>120</v>
      </c>
      <c r="W22">
        <f t="shared" si="2"/>
        <v>12</v>
      </c>
      <c r="X22" s="1">
        <f t="shared" si="3"/>
        <v>71.5636363636364</v>
      </c>
    </row>
    <row r="23" ht="14.25" spans="1:24">
      <c r="A23" s="8">
        <v>20176133921</v>
      </c>
      <c r="B23">
        <v>139</v>
      </c>
      <c r="C23" s="9" t="s">
        <v>57</v>
      </c>
      <c r="D23" s="4" t="s">
        <v>50</v>
      </c>
      <c r="E23" s="4" t="s">
        <v>30</v>
      </c>
      <c r="F23">
        <v>2017</v>
      </c>
      <c r="G23" s="5">
        <v>79</v>
      </c>
      <c r="H23" s="5">
        <v>78</v>
      </c>
      <c r="I23" s="5">
        <v>82</v>
      </c>
      <c r="J23" s="5">
        <v>82</v>
      </c>
      <c r="K23" s="5">
        <v>87</v>
      </c>
      <c r="L23" s="5">
        <v>82</v>
      </c>
      <c r="M23" s="5">
        <v>89</v>
      </c>
      <c r="N23" s="5">
        <v>91</v>
      </c>
      <c r="O23" s="5">
        <v>76</v>
      </c>
      <c r="P23" s="5">
        <v>93</v>
      </c>
      <c r="Q23" s="5">
        <v>81</v>
      </c>
      <c r="R23" s="1">
        <f t="shared" si="0"/>
        <v>83.6363636363636</v>
      </c>
      <c r="S23" s="1">
        <f t="shared" si="4"/>
        <v>66.9090909090909</v>
      </c>
      <c r="T23">
        <v>80</v>
      </c>
      <c r="U23">
        <v>40</v>
      </c>
      <c r="V23">
        <f t="shared" si="1"/>
        <v>120</v>
      </c>
      <c r="W23">
        <f t="shared" si="2"/>
        <v>12</v>
      </c>
      <c r="X23" s="1">
        <f t="shared" si="3"/>
        <v>78.9090909090909</v>
      </c>
    </row>
    <row r="24" ht="14.25" spans="1:24">
      <c r="A24" s="8">
        <v>20176133922</v>
      </c>
      <c r="B24">
        <v>139</v>
      </c>
      <c r="C24" s="9" t="s">
        <v>58</v>
      </c>
      <c r="D24" s="4" t="s">
        <v>50</v>
      </c>
      <c r="E24" s="4" t="s">
        <v>30</v>
      </c>
      <c r="F24">
        <v>2017</v>
      </c>
      <c r="G24" s="5">
        <v>60</v>
      </c>
      <c r="H24" s="5">
        <v>67</v>
      </c>
      <c r="I24" s="5">
        <v>79</v>
      </c>
      <c r="J24" s="5">
        <v>74</v>
      </c>
      <c r="K24" s="5">
        <v>69</v>
      </c>
      <c r="L24" s="5">
        <v>74</v>
      </c>
      <c r="M24" s="5">
        <v>86</v>
      </c>
      <c r="N24" s="5">
        <v>79</v>
      </c>
      <c r="O24" s="5">
        <v>81</v>
      </c>
      <c r="P24" s="5">
        <v>83</v>
      </c>
      <c r="Q24" s="5">
        <v>73</v>
      </c>
      <c r="R24" s="1">
        <f t="shared" si="0"/>
        <v>75</v>
      </c>
      <c r="S24" s="1">
        <f t="shared" si="4"/>
        <v>60</v>
      </c>
      <c r="T24">
        <v>80</v>
      </c>
      <c r="U24">
        <v>40</v>
      </c>
      <c r="V24">
        <f t="shared" si="1"/>
        <v>120</v>
      </c>
      <c r="W24">
        <f t="shared" si="2"/>
        <v>12</v>
      </c>
      <c r="X24" s="1">
        <f t="shared" si="3"/>
        <v>72</v>
      </c>
    </row>
    <row r="25" ht="14.25" spans="1:24">
      <c r="A25" s="8">
        <v>20176133923</v>
      </c>
      <c r="B25">
        <v>139</v>
      </c>
      <c r="C25" s="9" t="s">
        <v>59</v>
      </c>
      <c r="D25" s="4" t="s">
        <v>50</v>
      </c>
      <c r="E25" s="4" t="s">
        <v>30</v>
      </c>
      <c r="F25">
        <v>2017</v>
      </c>
      <c r="G25" s="5">
        <v>66</v>
      </c>
      <c r="H25" s="5">
        <v>65</v>
      </c>
      <c r="I25" s="5">
        <v>85</v>
      </c>
      <c r="J25" s="5">
        <v>75</v>
      </c>
      <c r="K25" s="5">
        <v>66</v>
      </c>
      <c r="L25" s="5">
        <v>75</v>
      </c>
      <c r="M25" s="5">
        <v>82</v>
      </c>
      <c r="N25" s="5">
        <v>83</v>
      </c>
      <c r="O25" s="5">
        <v>73</v>
      </c>
      <c r="P25" s="5">
        <v>80</v>
      </c>
      <c r="Q25" s="5">
        <v>77</v>
      </c>
      <c r="R25" s="1">
        <f t="shared" si="0"/>
        <v>75.1818181818182</v>
      </c>
      <c r="S25" s="1">
        <f t="shared" si="4"/>
        <v>60.1454545454546</v>
      </c>
      <c r="T25">
        <v>80</v>
      </c>
      <c r="U25">
        <v>40</v>
      </c>
      <c r="V25">
        <f t="shared" si="1"/>
        <v>120</v>
      </c>
      <c r="W25">
        <f t="shared" si="2"/>
        <v>12</v>
      </c>
      <c r="X25" s="1">
        <f t="shared" si="3"/>
        <v>72.1454545454546</v>
      </c>
    </row>
    <row r="26" ht="14.25" spans="1:24">
      <c r="A26" s="8">
        <v>20176133924</v>
      </c>
      <c r="B26">
        <v>139</v>
      </c>
      <c r="C26" s="9" t="s">
        <v>60</v>
      </c>
      <c r="D26" s="4" t="s">
        <v>50</v>
      </c>
      <c r="E26" s="4" t="s">
        <v>30</v>
      </c>
      <c r="F26">
        <v>2017</v>
      </c>
      <c r="G26" s="5">
        <v>60</v>
      </c>
      <c r="H26" s="5">
        <v>64</v>
      </c>
      <c r="I26" s="5">
        <v>77</v>
      </c>
      <c r="J26" s="5">
        <v>66</v>
      </c>
      <c r="K26" s="5">
        <v>60</v>
      </c>
      <c r="L26" s="5">
        <v>66</v>
      </c>
      <c r="M26" s="5">
        <v>76</v>
      </c>
      <c r="N26" s="5">
        <v>74</v>
      </c>
      <c r="O26" s="5">
        <v>62</v>
      </c>
      <c r="P26" s="5">
        <v>75</v>
      </c>
      <c r="Q26" s="5">
        <v>75</v>
      </c>
      <c r="R26" s="1">
        <f t="shared" si="0"/>
        <v>68.6363636363636</v>
      </c>
      <c r="S26" s="1">
        <f t="shared" si="4"/>
        <v>54.9090909090909</v>
      </c>
      <c r="T26">
        <v>80</v>
      </c>
      <c r="U26">
        <v>40</v>
      </c>
      <c r="V26">
        <f t="shared" si="1"/>
        <v>120</v>
      </c>
      <c r="W26">
        <f t="shared" si="2"/>
        <v>12</v>
      </c>
      <c r="X26" s="1">
        <f t="shared" si="3"/>
        <v>66.9090909090909</v>
      </c>
    </row>
    <row r="27" ht="14.25" spans="1:18">
      <c r="A27" s="8">
        <v>20176133926</v>
      </c>
      <c r="B27">
        <v>139</v>
      </c>
      <c r="C27" s="9" t="s">
        <v>61</v>
      </c>
      <c r="D27" s="4" t="s">
        <v>50</v>
      </c>
      <c r="E27" s="4" t="s">
        <v>30</v>
      </c>
      <c r="F27">
        <v>2017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1"/>
    </row>
    <row r="28" ht="14.25" spans="1:24">
      <c r="A28" s="10">
        <v>20176133927</v>
      </c>
      <c r="B28">
        <v>139</v>
      </c>
      <c r="C28" s="11" t="s">
        <v>62</v>
      </c>
      <c r="D28" s="4" t="s">
        <v>50</v>
      </c>
      <c r="E28" s="4" t="s">
        <v>30</v>
      </c>
      <c r="F28">
        <v>2017</v>
      </c>
      <c r="G28" s="5">
        <v>78</v>
      </c>
      <c r="H28" s="5">
        <v>62</v>
      </c>
      <c r="I28" s="5">
        <v>64</v>
      </c>
      <c r="J28" s="5">
        <v>65</v>
      </c>
      <c r="K28" s="5">
        <v>76</v>
      </c>
      <c r="L28" s="5">
        <v>65</v>
      </c>
      <c r="M28" s="5">
        <v>72</v>
      </c>
      <c r="N28" s="5">
        <v>74</v>
      </c>
      <c r="O28" s="5">
        <v>76</v>
      </c>
      <c r="P28" s="5">
        <v>73</v>
      </c>
      <c r="Q28" s="5">
        <v>72</v>
      </c>
      <c r="R28" s="1">
        <f t="shared" si="0"/>
        <v>70.6363636363636</v>
      </c>
      <c r="S28" s="1">
        <f t="shared" si="4"/>
        <v>56.5090909090909</v>
      </c>
      <c r="T28">
        <v>80</v>
      </c>
      <c r="U28">
        <v>40</v>
      </c>
      <c r="V28">
        <f t="shared" si="1"/>
        <v>120</v>
      </c>
      <c r="W28">
        <f t="shared" si="2"/>
        <v>12</v>
      </c>
      <c r="X28" s="1">
        <f t="shared" si="3"/>
        <v>68.5090909090909</v>
      </c>
    </row>
    <row r="29" ht="14.25" spans="1:24">
      <c r="A29" s="8">
        <v>20176133928</v>
      </c>
      <c r="B29">
        <v>139</v>
      </c>
      <c r="C29" s="9" t="s">
        <v>63</v>
      </c>
      <c r="D29" s="4" t="s">
        <v>50</v>
      </c>
      <c r="E29" s="4" t="s">
        <v>30</v>
      </c>
      <c r="F29">
        <v>2017</v>
      </c>
      <c r="G29" s="5">
        <v>73</v>
      </c>
      <c r="H29" s="5">
        <v>67</v>
      </c>
      <c r="I29" s="5">
        <v>85</v>
      </c>
      <c r="J29" s="5">
        <v>85</v>
      </c>
      <c r="K29" s="5">
        <v>84</v>
      </c>
      <c r="L29" s="5">
        <v>85</v>
      </c>
      <c r="M29" s="5">
        <v>78</v>
      </c>
      <c r="N29" s="5">
        <v>71</v>
      </c>
      <c r="O29" s="5">
        <v>82</v>
      </c>
      <c r="P29" s="5">
        <v>80</v>
      </c>
      <c r="Q29" s="5">
        <v>78</v>
      </c>
      <c r="R29" s="1">
        <f t="shared" si="0"/>
        <v>78.9090909090909</v>
      </c>
      <c r="S29" s="1">
        <f t="shared" si="4"/>
        <v>63.1272727272727</v>
      </c>
      <c r="T29">
        <v>80</v>
      </c>
      <c r="U29">
        <v>40</v>
      </c>
      <c r="V29">
        <f t="shared" si="1"/>
        <v>120</v>
      </c>
      <c r="W29">
        <f t="shared" si="2"/>
        <v>12</v>
      </c>
      <c r="X29" s="1">
        <f t="shared" si="3"/>
        <v>75.1272727272727</v>
      </c>
    </row>
    <row r="30" ht="14.25" spans="1:24">
      <c r="A30" s="16">
        <v>20176133929</v>
      </c>
      <c r="B30">
        <v>139</v>
      </c>
      <c r="C30" s="9" t="s">
        <v>64</v>
      </c>
      <c r="D30" s="4" t="s">
        <v>50</v>
      </c>
      <c r="E30" s="4" t="s">
        <v>30</v>
      </c>
      <c r="F30">
        <v>2017</v>
      </c>
      <c r="G30" s="5">
        <v>64</v>
      </c>
      <c r="H30" s="5">
        <v>62</v>
      </c>
      <c r="I30" s="5">
        <v>69</v>
      </c>
      <c r="J30" s="5">
        <v>61</v>
      </c>
      <c r="K30" s="5">
        <v>60</v>
      </c>
      <c r="L30" s="5">
        <v>71</v>
      </c>
      <c r="M30" s="5">
        <v>80</v>
      </c>
      <c r="N30" s="5">
        <v>73</v>
      </c>
      <c r="O30" s="5">
        <v>62</v>
      </c>
      <c r="P30" s="5">
        <v>77</v>
      </c>
      <c r="Q30" s="5">
        <v>64</v>
      </c>
      <c r="R30" s="1">
        <f t="shared" si="0"/>
        <v>67.5454545454545</v>
      </c>
      <c r="S30" s="1">
        <f t="shared" si="4"/>
        <v>54.0363636363636</v>
      </c>
      <c r="T30">
        <v>80</v>
      </c>
      <c r="U30">
        <v>40</v>
      </c>
      <c r="V30">
        <f t="shared" si="1"/>
        <v>120</v>
      </c>
      <c r="W30">
        <f t="shared" si="2"/>
        <v>12</v>
      </c>
      <c r="X30" s="1">
        <f t="shared" si="3"/>
        <v>66.0363636363636</v>
      </c>
    </row>
    <row r="31" ht="14.25" spans="1:24">
      <c r="A31" s="12">
        <v>20176133932</v>
      </c>
      <c r="B31">
        <v>139</v>
      </c>
      <c r="C31" s="13" t="s">
        <v>65</v>
      </c>
      <c r="D31" s="4" t="s">
        <v>50</v>
      </c>
      <c r="E31" s="4" t="s">
        <v>30</v>
      </c>
      <c r="F31">
        <v>2017</v>
      </c>
      <c r="G31" s="5">
        <v>72</v>
      </c>
      <c r="H31" s="5">
        <v>63</v>
      </c>
      <c r="I31" s="5">
        <v>84</v>
      </c>
      <c r="J31" s="5">
        <v>66</v>
      </c>
      <c r="K31" s="5">
        <v>69</v>
      </c>
      <c r="L31" s="5">
        <v>76</v>
      </c>
      <c r="M31" s="5">
        <v>78</v>
      </c>
      <c r="N31" s="5">
        <v>79</v>
      </c>
      <c r="O31" s="5">
        <v>69</v>
      </c>
      <c r="P31" s="5">
        <v>78</v>
      </c>
      <c r="Q31" s="5">
        <v>71</v>
      </c>
      <c r="R31" s="1">
        <f t="shared" si="0"/>
        <v>73.1818181818182</v>
      </c>
      <c r="S31" s="1">
        <f t="shared" si="4"/>
        <v>58.5454545454546</v>
      </c>
      <c r="T31">
        <v>80</v>
      </c>
      <c r="U31">
        <v>40</v>
      </c>
      <c r="V31">
        <f t="shared" si="1"/>
        <v>120</v>
      </c>
      <c r="W31">
        <f t="shared" si="2"/>
        <v>12</v>
      </c>
      <c r="X31" s="1">
        <f t="shared" si="3"/>
        <v>70.5454545454546</v>
      </c>
    </row>
    <row r="32" ht="14.25" spans="1:24">
      <c r="A32" s="17" t="s">
        <v>66</v>
      </c>
      <c r="B32">
        <v>139</v>
      </c>
      <c r="C32" s="9" t="s">
        <v>67</v>
      </c>
      <c r="D32" s="4" t="s">
        <v>50</v>
      </c>
      <c r="E32" s="4" t="s">
        <v>30</v>
      </c>
      <c r="F32">
        <v>2017</v>
      </c>
      <c r="G32" s="5">
        <v>65</v>
      </c>
      <c r="H32" s="5">
        <v>62</v>
      </c>
      <c r="I32" s="5">
        <v>71</v>
      </c>
      <c r="J32" s="5">
        <v>72</v>
      </c>
      <c r="K32" s="5">
        <v>64</v>
      </c>
      <c r="L32" s="5">
        <v>72</v>
      </c>
      <c r="M32" s="5">
        <v>82</v>
      </c>
      <c r="N32" s="5">
        <v>72</v>
      </c>
      <c r="O32" s="5">
        <v>61</v>
      </c>
      <c r="P32" s="5">
        <v>78</v>
      </c>
      <c r="Q32" s="5">
        <v>76</v>
      </c>
      <c r="R32" s="1">
        <f t="shared" si="0"/>
        <v>70.4545454545455</v>
      </c>
      <c r="S32" s="1">
        <f t="shared" si="4"/>
        <v>56.3636363636364</v>
      </c>
      <c r="T32">
        <v>80</v>
      </c>
      <c r="U32">
        <v>40</v>
      </c>
      <c r="V32">
        <f t="shared" si="1"/>
        <v>120</v>
      </c>
      <c r="W32">
        <f t="shared" si="2"/>
        <v>12</v>
      </c>
      <c r="X32" s="1">
        <f t="shared" si="3"/>
        <v>68.3636363636364</v>
      </c>
    </row>
  </sheetData>
  <mergeCells count="16">
    <mergeCell ref="A1:X1"/>
    <mergeCell ref="G2:L2"/>
    <mergeCell ref="M2:Q2"/>
    <mergeCell ref="A2:A3"/>
    <mergeCell ref="B2:B3"/>
    <mergeCell ref="C2:C3"/>
    <mergeCell ref="D2:D3"/>
    <mergeCell ref="E2:E3"/>
    <mergeCell ref="F2:F3"/>
    <mergeCell ref="R2:R3"/>
    <mergeCell ref="S2:S3"/>
    <mergeCell ref="T2:T3"/>
    <mergeCell ref="U2:U3"/>
    <mergeCell ref="V2:V3"/>
    <mergeCell ref="W2:W3"/>
    <mergeCell ref="X2:X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宋振海</dc:creator>
  <cp:lastModifiedBy>请叫我学霸</cp:lastModifiedBy>
  <dcterms:created xsi:type="dcterms:W3CDTF">2018-09-21T08:59:00Z</dcterms:created>
  <dcterms:modified xsi:type="dcterms:W3CDTF">2018-09-23T03:54:54Z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2052-11.1.0.7832</vt:lpwstr>
  </property>
</Properties>
</file>