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2950" windowHeight="105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Sheet1!$A$1:$Q$3</definedName>
  </definedNames>
  <calcPr calcId="125725"/>
</workbook>
</file>

<file path=xl/calcChain.xml><?xml version="1.0" encoding="utf-8"?>
<calcChain xmlns="http://schemas.openxmlformats.org/spreadsheetml/2006/main">
  <c r="P48" i="1"/>
  <c r="Q48" s="1"/>
  <c r="R48" s="1"/>
  <c r="L48"/>
  <c r="M48" s="1"/>
  <c r="Q47"/>
  <c r="R47" s="1"/>
  <c r="P47"/>
  <c r="M47"/>
  <c r="L47"/>
  <c r="P46"/>
  <c r="Q46" s="1"/>
  <c r="R46" s="1"/>
  <c r="L46"/>
  <c r="M46" s="1"/>
  <c r="Q45"/>
  <c r="R45" s="1"/>
  <c r="P45"/>
  <c r="M45"/>
  <c r="L45"/>
  <c r="P44"/>
  <c r="Q44" s="1"/>
  <c r="R44" s="1"/>
  <c r="L44"/>
  <c r="M44" s="1"/>
  <c r="Q43"/>
  <c r="R43" s="1"/>
  <c r="P43"/>
  <c r="M43"/>
  <c r="L43"/>
  <c r="P42"/>
  <c r="Q42" s="1"/>
  <c r="R42" s="1"/>
  <c r="L42"/>
  <c r="M42" s="1"/>
  <c r="Q41"/>
  <c r="R41" s="1"/>
  <c r="P41"/>
  <c r="M41"/>
  <c r="L41"/>
  <c r="P40"/>
  <c r="Q40" s="1"/>
  <c r="R40" s="1"/>
  <c r="L40"/>
  <c r="M40" s="1"/>
  <c r="Q39"/>
  <c r="R39" s="1"/>
  <c r="P39"/>
  <c r="M39"/>
  <c r="L39"/>
  <c r="P38"/>
  <c r="Q38" s="1"/>
  <c r="R38" s="1"/>
  <c r="L38"/>
  <c r="M38" s="1"/>
  <c r="Q37"/>
  <c r="R37" s="1"/>
  <c r="P37"/>
  <c r="M37"/>
  <c r="L37"/>
  <c r="P36"/>
  <c r="Q36" s="1"/>
  <c r="R36" s="1"/>
  <c r="L36"/>
  <c r="M36" s="1"/>
  <c r="Q35"/>
  <c r="R35" s="1"/>
  <c r="P35"/>
  <c r="M35"/>
  <c r="L35"/>
  <c r="P34"/>
  <c r="Q34" s="1"/>
  <c r="R34" s="1"/>
  <c r="L34"/>
  <c r="M34" s="1"/>
  <c r="Q33"/>
  <c r="R33" s="1"/>
  <c r="P33"/>
  <c r="M33"/>
  <c r="L33"/>
  <c r="P32"/>
  <c r="Q32" s="1"/>
  <c r="R32" s="1"/>
  <c r="L32"/>
  <c r="M32" s="1"/>
  <c r="Q31"/>
  <c r="R31" s="1"/>
  <c r="P31"/>
  <c r="M31"/>
  <c r="L31"/>
  <c r="P30"/>
  <c r="Q30" s="1"/>
  <c r="R30" s="1"/>
  <c r="L30"/>
  <c r="M30" s="1"/>
  <c r="Q29"/>
  <c r="R29" s="1"/>
  <c r="P29"/>
  <c r="M29"/>
  <c r="L29"/>
  <c r="P28"/>
  <c r="Q28" s="1"/>
  <c r="R28" s="1"/>
  <c r="L28"/>
  <c r="M28" s="1"/>
  <c r="Q27"/>
  <c r="R27" s="1"/>
  <c r="P27"/>
  <c r="M27"/>
  <c r="L27"/>
  <c r="P26"/>
  <c r="Q26" s="1"/>
  <c r="R26" s="1"/>
  <c r="L26"/>
  <c r="M26" s="1"/>
  <c r="Q25"/>
  <c r="R25" s="1"/>
  <c r="P25"/>
  <c r="M25"/>
  <c r="L25"/>
  <c r="P24"/>
  <c r="Q24" s="1"/>
  <c r="R24" s="1"/>
  <c r="L24"/>
  <c r="M24" s="1"/>
  <c r="Q23"/>
  <c r="R23" s="1"/>
  <c r="P23"/>
  <c r="M23"/>
  <c r="L23"/>
  <c r="P22"/>
  <c r="Q22" s="1"/>
  <c r="R22" s="1"/>
  <c r="L22"/>
  <c r="M22" s="1"/>
  <c r="Q21"/>
  <c r="R21" s="1"/>
  <c r="P21"/>
  <c r="M21"/>
  <c r="L21"/>
  <c r="P20"/>
  <c r="Q20" s="1"/>
  <c r="R20" s="1"/>
  <c r="L20"/>
  <c r="M20" s="1"/>
  <c r="Q19"/>
  <c r="R19" s="1"/>
  <c r="P19"/>
  <c r="M19"/>
  <c r="L19"/>
  <c r="P18"/>
  <c r="Q18" s="1"/>
  <c r="R18" s="1"/>
  <c r="L18"/>
  <c r="M18" s="1"/>
  <c r="Q17"/>
  <c r="R17" s="1"/>
  <c r="P17"/>
  <c r="M17"/>
  <c r="L17"/>
  <c r="P16"/>
  <c r="Q16" s="1"/>
  <c r="R16" s="1"/>
  <c r="L16"/>
  <c r="M16" s="1"/>
  <c r="Q15"/>
  <c r="R15" s="1"/>
  <c r="P15"/>
  <c r="M15"/>
  <c r="L15"/>
  <c r="P14"/>
  <c r="Q14" s="1"/>
  <c r="R14" s="1"/>
  <c r="L14"/>
  <c r="M14" s="1"/>
  <c r="Q13"/>
  <c r="R13" s="1"/>
  <c r="P13"/>
  <c r="M13"/>
  <c r="L13"/>
  <c r="P12"/>
  <c r="Q12" s="1"/>
  <c r="R12" s="1"/>
  <c r="L12"/>
  <c r="M12" s="1"/>
  <c r="Q11"/>
  <c r="R11" s="1"/>
  <c r="P11"/>
  <c r="M11"/>
  <c r="L11"/>
  <c r="P10"/>
  <c r="Q10" s="1"/>
  <c r="R10" s="1"/>
  <c r="L10"/>
  <c r="M10" s="1"/>
  <c r="Q9"/>
  <c r="R9" s="1"/>
  <c r="P9"/>
  <c r="M9"/>
  <c r="L9"/>
  <c r="P8"/>
  <c r="Q8" s="1"/>
  <c r="R8" s="1"/>
  <c r="L8"/>
  <c r="M8" s="1"/>
  <c r="Q7"/>
  <c r="R7" s="1"/>
  <c r="P7"/>
  <c r="M7"/>
  <c r="L7"/>
  <c r="P6"/>
  <c r="Q6" s="1"/>
  <c r="R6" s="1"/>
  <c r="L6"/>
  <c r="M6" s="1"/>
  <c r="Q5"/>
  <c r="R5" s="1"/>
  <c r="P5"/>
  <c r="M5"/>
  <c r="L5"/>
  <c r="P4"/>
  <c r="Q4" s="1"/>
  <c r="R4" s="1"/>
  <c r="L4"/>
  <c r="M4" s="1"/>
</calcChain>
</file>

<file path=xl/sharedStrings.xml><?xml version="1.0" encoding="utf-8"?>
<sst xmlns="http://schemas.openxmlformats.org/spreadsheetml/2006/main" count="156" uniqueCount="69">
  <si>
    <t>学号</t>
  </si>
  <si>
    <t>班级</t>
  </si>
  <si>
    <t>姓名</t>
  </si>
  <si>
    <t>性别</t>
  </si>
  <si>
    <t>专业</t>
  </si>
  <si>
    <t>年级</t>
  </si>
  <si>
    <t>第一学期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</si>
  <si>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</si>
  <si>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</si>
  <si>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</si>
  <si>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</si>
  <si>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</si>
  <si>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</si>
  <si>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</si>
  <si>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口腔固定修复工艺技术</t>
  </si>
  <si>
    <t>口腔外科学</t>
  </si>
  <si>
    <t>口腔修复学</t>
  </si>
  <si>
    <t>可摘局部义齿修复工艺技术</t>
  </si>
  <si>
    <t>口腔上瓷学</t>
  </si>
  <si>
    <t>师恩款</t>
  </si>
  <si>
    <t>男</t>
  </si>
  <si>
    <t>口腔医学技术</t>
  </si>
  <si>
    <t>贺蒙帆</t>
  </si>
  <si>
    <t>刘振</t>
  </si>
  <si>
    <t>周思强</t>
  </si>
  <si>
    <t>冯祺</t>
  </si>
  <si>
    <t>王源</t>
  </si>
  <si>
    <t>石鹏霏</t>
  </si>
  <si>
    <t>女</t>
  </si>
  <si>
    <t>闫利杰</t>
  </si>
  <si>
    <t>温妮</t>
  </si>
  <si>
    <t>邵亚靖</t>
  </si>
  <si>
    <t>周亚西</t>
  </si>
  <si>
    <t>张丹丹</t>
  </si>
  <si>
    <t>陈莎</t>
  </si>
  <si>
    <t>张焕焕</t>
  </si>
  <si>
    <t>刘迪</t>
  </si>
  <si>
    <t>郑玉洁</t>
  </si>
  <si>
    <t>王芝春</t>
  </si>
  <si>
    <t>娄桂瑶</t>
  </si>
  <si>
    <t>曹艳艳</t>
  </si>
  <si>
    <t>宋奕琳</t>
  </si>
  <si>
    <t>侯曼丽</t>
  </si>
  <si>
    <t>陈彦阳</t>
  </si>
  <si>
    <t>张林飞</t>
  </si>
  <si>
    <t>戴子航</t>
  </si>
  <si>
    <t>王鲁玉</t>
  </si>
  <si>
    <t>王贤哲</t>
  </si>
  <si>
    <t>王荣荣</t>
  </si>
  <si>
    <t>李圆</t>
  </si>
  <si>
    <t>李瑞源</t>
  </si>
  <si>
    <t>高景华</t>
  </si>
  <si>
    <t>董路路</t>
  </si>
  <si>
    <t>王珺</t>
  </si>
  <si>
    <t>叶智慧</t>
  </si>
  <si>
    <t>张银玲</t>
  </si>
  <si>
    <t>王佳佳</t>
  </si>
  <si>
    <t>郑梦月</t>
  </si>
  <si>
    <t>孟莎莎</t>
  </si>
  <si>
    <t>韩萧夏</t>
  </si>
  <si>
    <t>孟婷</t>
  </si>
  <si>
    <t>李亚杰</t>
  </si>
  <si>
    <t>赵豪然</t>
  </si>
  <si>
    <t>陈柯</t>
  </si>
  <si>
    <t>杨静静</t>
  </si>
  <si>
    <t>韩菲</t>
  </si>
  <si>
    <t>仁智书院2015级口腔医学技术专业41、42班综合测评结果</t>
  </si>
  <si>
    <t>第二学期</t>
  </si>
  <si>
    <t>路冰亚</t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</si>
</sst>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9">
    <font>
      <sz val="11"/>
      <name val="宋体"/>
    </font>
    <font>
      <sz val="11"/>
      <color rgb="FF000000"/>
      <name val="宋体"/>
      <charset val="134"/>
    </font>
    <font>
      <sz val="18"/>
      <name val="黑体"/>
      <charset val="134"/>
    </font>
    <font>
      <sz val="11"/>
      <color rgb="FFFF000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protection locked="0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176" fontId="1" fillId="0" borderId="0" xfId="0" applyNumberFormat="1" applyFont="1" applyFill="1" applyAlignment="1"/>
    <xf numFmtId="177" fontId="1" fillId="0" borderId="0" xfId="0" applyNumberFormat="1" applyFont="1" applyFill="1" applyAlignment="1"/>
    <xf numFmtId="0" fontId="3" fillId="0" borderId="0" xfId="0" applyFont="1">
      <alignment vertical="center"/>
    </xf>
    <xf numFmtId="0" fontId="3" fillId="0" borderId="0" xfId="0" applyFont="1" applyFill="1" applyAlignment="1"/>
    <xf numFmtId="0" fontId="5" fillId="0" borderId="2" xfId="0" applyFont="1" applyFill="1" applyBorder="1" applyAlignment="1">
      <alignment horizontal="center" vertical="center"/>
    </xf>
    <xf numFmtId="0" fontId="1" fillId="0" borderId="2" xfId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2" borderId="2" xfId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9"/>
  <sheetViews>
    <sheetView tabSelected="1" topLeftCell="A13" zoomScaleNormal="100" workbookViewId="0">
      <selection activeCell="F4" sqref="F4:F48"/>
    </sheetView>
  </sheetViews>
  <sheetFormatPr defaultColWidth="9" defaultRowHeight="14.25" customHeight="1"/>
  <cols>
    <col min="1" max="1" width="14.125" style="1" customWidth="1"/>
    <col min="2" max="2" width="10.375" style="1" customWidth="1"/>
    <col min="3" max="3" width="8.625" style="1" customWidth="1"/>
    <col min="4" max="4" width="7.125" style="1" customWidth="1"/>
    <col min="5" max="5" width="14.875" style="1" customWidth="1"/>
    <col min="6" max="6" width="7" style="1" customWidth="1"/>
    <col min="7" max="7" width="17.875" style="1" customWidth="1"/>
    <col min="8" max="8" width="12.25" style="1" customWidth="1"/>
    <col min="9" max="9" width="12.625" style="1" customWidth="1"/>
    <col min="10" max="10" width="26.875" style="1" customWidth="1"/>
    <col min="11" max="11" width="11.375" style="1" customWidth="1"/>
    <col min="12" max="12" width="18.5" style="2" customWidth="1"/>
    <col min="13" max="13" width="10.125" style="2" customWidth="1"/>
    <col min="14" max="14" width="10.875" style="2" customWidth="1"/>
    <col min="15" max="15" width="10" style="2" customWidth="1"/>
    <col min="16" max="16" width="9.375" style="2" customWidth="1"/>
    <col min="17" max="17" width="15.5" style="2" customWidth="1"/>
    <col min="18" max="18" width="16.5" style="3" customWidth="1"/>
    <col min="19" max="21" width="14.375" style="1" customWidth="1"/>
    <col min="22" max="256" width="9" style="1" customWidth="1"/>
  </cols>
  <sheetData>
    <row r="1" spans="1:250" ht="33" customHeight="1">
      <c r="A1" s="18" t="s">
        <v>66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9"/>
    </row>
    <row r="2" spans="1:250" s="4" customFormat="1" ht="14.25" customHeight="1">
      <c r="A2" s="16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/>
      <c r="I2" s="16"/>
      <c r="J2" s="16" t="s">
        <v>67</v>
      </c>
      <c r="K2" s="16"/>
      <c r="L2" s="21" t="s">
        <v>7</v>
      </c>
      <c r="M2" s="17" t="s">
        <v>8</v>
      </c>
      <c r="N2" s="21" t="s">
        <v>9</v>
      </c>
      <c r="O2" s="17" t="s">
        <v>10</v>
      </c>
      <c r="P2" s="17" t="s">
        <v>11</v>
      </c>
      <c r="Q2" s="17" t="s">
        <v>12</v>
      </c>
      <c r="R2" s="20" t="s">
        <v>13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</row>
    <row r="3" spans="1:250" s="4" customFormat="1" ht="14.25" customHeight="1">
      <c r="A3" s="16"/>
      <c r="B3" s="16"/>
      <c r="C3" s="16"/>
      <c r="D3" s="16"/>
      <c r="E3" s="16"/>
      <c r="F3" s="16"/>
      <c r="G3" s="6" t="s">
        <v>14</v>
      </c>
      <c r="H3" s="6" t="s">
        <v>15</v>
      </c>
      <c r="I3" s="6" t="s">
        <v>16</v>
      </c>
      <c r="J3" s="6" t="s">
        <v>17</v>
      </c>
      <c r="K3" s="6" t="s">
        <v>18</v>
      </c>
      <c r="L3" s="16"/>
      <c r="M3" s="17"/>
      <c r="N3" s="21"/>
      <c r="O3" s="17"/>
      <c r="P3" s="17"/>
      <c r="Q3" s="17"/>
      <c r="R3" s="20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</row>
    <row r="4" spans="1:250" s="4" customFormat="1" ht="14.25" customHeight="1">
      <c r="A4" s="7">
        <v>20155414103</v>
      </c>
      <c r="B4" s="8">
        <v>41</v>
      </c>
      <c r="C4" s="9" t="s">
        <v>19</v>
      </c>
      <c r="D4" s="8" t="s">
        <v>20</v>
      </c>
      <c r="E4" s="8" t="s">
        <v>21</v>
      </c>
      <c r="F4" s="8">
        <v>2015</v>
      </c>
      <c r="G4" s="8">
        <v>77</v>
      </c>
      <c r="H4" s="8">
        <v>73</v>
      </c>
      <c r="I4" s="8">
        <v>74</v>
      </c>
      <c r="J4" s="8">
        <v>84</v>
      </c>
      <c r="K4" s="8">
        <v>64</v>
      </c>
      <c r="L4" s="10">
        <f t="shared" ref="L4:L48" si="0">AVERAGE(G4:K4)</f>
        <v>74.400000000000006</v>
      </c>
      <c r="M4" s="10">
        <f t="shared" ref="M4:M48" si="1">L4*0.8</f>
        <v>59.52000000000001</v>
      </c>
      <c r="N4" s="10">
        <v>80</v>
      </c>
      <c r="O4" s="10">
        <v>40</v>
      </c>
      <c r="P4" s="10">
        <f t="shared" ref="P4:P48" si="2">SUM(N4:O4)</f>
        <v>120</v>
      </c>
      <c r="Q4" s="10">
        <f t="shared" ref="Q4:Q48" si="3">P4*0.1</f>
        <v>12</v>
      </c>
      <c r="R4" s="11">
        <f t="shared" ref="R4:R48" si="4">Q4+M4</f>
        <v>71.52000000000001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s="4" customFormat="1" ht="14.25" customHeight="1">
      <c r="A5" s="9">
        <v>20155414105</v>
      </c>
      <c r="B5" s="8">
        <v>41</v>
      </c>
      <c r="C5" s="9" t="s">
        <v>22</v>
      </c>
      <c r="D5" s="8" t="s">
        <v>20</v>
      </c>
      <c r="E5" s="8" t="s">
        <v>21</v>
      </c>
      <c r="F5" s="8">
        <v>2015</v>
      </c>
      <c r="G5" s="8">
        <v>74</v>
      </c>
      <c r="H5" s="8">
        <v>70</v>
      </c>
      <c r="I5" s="8">
        <v>64</v>
      </c>
      <c r="J5" s="8">
        <v>73</v>
      </c>
      <c r="K5" s="8">
        <v>79</v>
      </c>
      <c r="L5" s="10">
        <f t="shared" si="0"/>
        <v>72</v>
      </c>
      <c r="M5" s="10">
        <f t="shared" si="1"/>
        <v>57.6</v>
      </c>
      <c r="N5" s="10">
        <v>100</v>
      </c>
      <c r="O5" s="10">
        <v>45</v>
      </c>
      <c r="P5" s="10">
        <f t="shared" si="2"/>
        <v>145</v>
      </c>
      <c r="Q5" s="10">
        <f t="shared" si="3"/>
        <v>14.5</v>
      </c>
      <c r="R5" s="11">
        <f t="shared" si="4"/>
        <v>72.099999999999994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s="4" customFormat="1" ht="14.25" customHeight="1">
      <c r="A6" s="9">
        <v>20155414106</v>
      </c>
      <c r="B6" s="8">
        <v>41</v>
      </c>
      <c r="C6" s="9" t="s">
        <v>23</v>
      </c>
      <c r="D6" s="8" t="s">
        <v>20</v>
      </c>
      <c r="E6" s="8" t="s">
        <v>21</v>
      </c>
      <c r="F6" s="8">
        <v>2015</v>
      </c>
      <c r="G6" s="8">
        <v>81</v>
      </c>
      <c r="H6" s="8">
        <v>69</v>
      </c>
      <c r="I6" s="8">
        <v>67</v>
      </c>
      <c r="J6" s="8">
        <v>79</v>
      </c>
      <c r="K6" s="8">
        <v>77</v>
      </c>
      <c r="L6" s="10">
        <f t="shared" si="0"/>
        <v>74.599999999999994</v>
      </c>
      <c r="M6" s="10">
        <f t="shared" si="1"/>
        <v>59.68</v>
      </c>
      <c r="N6" s="10">
        <v>92</v>
      </c>
      <c r="O6" s="10">
        <v>47</v>
      </c>
      <c r="P6" s="10">
        <f t="shared" si="2"/>
        <v>139</v>
      </c>
      <c r="Q6" s="10">
        <f t="shared" si="3"/>
        <v>13.9</v>
      </c>
      <c r="R6" s="11">
        <f t="shared" si="4"/>
        <v>73.58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</row>
    <row r="7" spans="1:250" s="4" customFormat="1" ht="14.25" customHeight="1">
      <c r="A7" s="9">
        <v>20155414108</v>
      </c>
      <c r="B7" s="8">
        <v>41</v>
      </c>
      <c r="C7" s="9" t="s">
        <v>24</v>
      </c>
      <c r="D7" s="8" t="s">
        <v>20</v>
      </c>
      <c r="E7" s="8" t="s">
        <v>21</v>
      </c>
      <c r="F7" s="8">
        <v>2015</v>
      </c>
      <c r="G7" s="8">
        <v>76</v>
      </c>
      <c r="H7" s="8">
        <v>63</v>
      </c>
      <c r="I7" s="8">
        <v>72</v>
      </c>
      <c r="J7" s="8">
        <v>74</v>
      </c>
      <c r="K7" s="8">
        <v>67</v>
      </c>
      <c r="L7" s="10">
        <f t="shared" si="0"/>
        <v>70.400000000000006</v>
      </c>
      <c r="M7" s="10">
        <f t="shared" si="1"/>
        <v>56.320000000000007</v>
      </c>
      <c r="N7" s="10">
        <v>96</v>
      </c>
      <c r="O7" s="10">
        <v>40</v>
      </c>
      <c r="P7" s="10">
        <f t="shared" si="2"/>
        <v>136</v>
      </c>
      <c r="Q7" s="10">
        <f t="shared" si="3"/>
        <v>13.600000000000001</v>
      </c>
      <c r="R7" s="11">
        <f t="shared" si="4"/>
        <v>69.920000000000016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spans="1:250" s="4" customFormat="1" ht="14.25" customHeight="1">
      <c r="A8" s="9">
        <v>20155414109</v>
      </c>
      <c r="B8" s="8">
        <v>41</v>
      </c>
      <c r="C8" s="9" t="s">
        <v>25</v>
      </c>
      <c r="D8" s="8" t="s">
        <v>20</v>
      </c>
      <c r="E8" s="8" t="s">
        <v>21</v>
      </c>
      <c r="F8" s="8">
        <v>2015</v>
      </c>
      <c r="G8" s="8">
        <v>80</v>
      </c>
      <c r="H8" s="8">
        <v>77</v>
      </c>
      <c r="I8" s="8">
        <v>79</v>
      </c>
      <c r="J8" s="8">
        <v>66</v>
      </c>
      <c r="K8" s="8">
        <v>75</v>
      </c>
      <c r="L8" s="10">
        <f t="shared" si="0"/>
        <v>75.400000000000006</v>
      </c>
      <c r="M8" s="10">
        <f t="shared" si="1"/>
        <v>60.320000000000007</v>
      </c>
      <c r="N8" s="10">
        <v>92</v>
      </c>
      <c r="O8" s="10">
        <v>42</v>
      </c>
      <c r="P8" s="10">
        <f t="shared" si="2"/>
        <v>134</v>
      </c>
      <c r="Q8" s="10">
        <f t="shared" si="3"/>
        <v>13.4</v>
      </c>
      <c r="R8" s="11">
        <f t="shared" si="4"/>
        <v>73.720000000000013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 s="4" customFormat="1" ht="14.25" customHeight="1">
      <c r="A9" s="9">
        <v>20155414110</v>
      </c>
      <c r="B9" s="8">
        <v>41</v>
      </c>
      <c r="C9" s="9" t="s">
        <v>26</v>
      </c>
      <c r="D9" s="8" t="s">
        <v>20</v>
      </c>
      <c r="E9" s="8" t="s">
        <v>21</v>
      </c>
      <c r="F9" s="8">
        <v>2015</v>
      </c>
      <c r="G9" s="8">
        <v>85</v>
      </c>
      <c r="H9" s="8">
        <v>70</v>
      </c>
      <c r="I9" s="8">
        <v>74</v>
      </c>
      <c r="J9" s="8">
        <v>72</v>
      </c>
      <c r="K9" s="8">
        <v>90</v>
      </c>
      <c r="L9" s="10">
        <f t="shared" si="0"/>
        <v>78.2</v>
      </c>
      <c r="M9" s="10">
        <f t="shared" si="1"/>
        <v>62.56</v>
      </c>
      <c r="N9" s="10">
        <v>92</v>
      </c>
      <c r="O9" s="10">
        <v>40</v>
      </c>
      <c r="P9" s="10">
        <f t="shared" si="2"/>
        <v>132</v>
      </c>
      <c r="Q9" s="10">
        <f t="shared" si="3"/>
        <v>13.200000000000001</v>
      </c>
      <c r="R9" s="11">
        <f t="shared" si="4"/>
        <v>75.760000000000005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</row>
    <row r="10" spans="1:250" ht="14.25" customHeight="1">
      <c r="A10" s="9">
        <v>20155414111</v>
      </c>
      <c r="B10" s="8">
        <v>41</v>
      </c>
      <c r="C10" s="9" t="s">
        <v>27</v>
      </c>
      <c r="D10" s="8" t="s">
        <v>28</v>
      </c>
      <c r="E10" s="8" t="s">
        <v>21</v>
      </c>
      <c r="F10" s="8">
        <v>2015</v>
      </c>
      <c r="G10" s="8">
        <v>94</v>
      </c>
      <c r="H10" s="8">
        <v>82</v>
      </c>
      <c r="I10" s="8">
        <v>90</v>
      </c>
      <c r="J10" s="8">
        <v>89</v>
      </c>
      <c r="K10" s="8">
        <v>93</v>
      </c>
      <c r="L10" s="10">
        <f t="shared" si="0"/>
        <v>89.6</v>
      </c>
      <c r="M10" s="10">
        <f t="shared" si="1"/>
        <v>71.679999999999993</v>
      </c>
      <c r="N10" s="10">
        <v>96</v>
      </c>
      <c r="O10" s="10">
        <v>50</v>
      </c>
      <c r="P10" s="10">
        <f t="shared" si="2"/>
        <v>146</v>
      </c>
      <c r="Q10" s="10">
        <f t="shared" si="3"/>
        <v>14.600000000000001</v>
      </c>
      <c r="R10" s="11">
        <f t="shared" si="4"/>
        <v>86.28</v>
      </c>
    </row>
    <row r="11" spans="1:250" ht="14.25" customHeight="1">
      <c r="A11" s="9">
        <v>20155414114</v>
      </c>
      <c r="B11" s="8">
        <v>41</v>
      </c>
      <c r="C11" s="9" t="s">
        <v>29</v>
      </c>
      <c r="D11" s="8" t="s">
        <v>28</v>
      </c>
      <c r="E11" s="8" t="s">
        <v>21</v>
      </c>
      <c r="F11" s="8">
        <v>2015</v>
      </c>
      <c r="G11" s="8">
        <v>93</v>
      </c>
      <c r="H11" s="8">
        <v>85</v>
      </c>
      <c r="I11" s="8">
        <v>88</v>
      </c>
      <c r="J11" s="8">
        <v>93</v>
      </c>
      <c r="K11" s="8">
        <v>89</v>
      </c>
      <c r="L11" s="10">
        <f t="shared" si="0"/>
        <v>89.6</v>
      </c>
      <c r="M11" s="10">
        <f t="shared" si="1"/>
        <v>71.679999999999993</v>
      </c>
      <c r="N11" s="10">
        <v>104</v>
      </c>
      <c r="O11" s="10">
        <v>48</v>
      </c>
      <c r="P11" s="10">
        <f t="shared" si="2"/>
        <v>152</v>
      </c>
      <c r="Q11" s="10">
        <f t="shared" si="3"/>
        <v>15.200000000000001</v>
      </c>
      <c r="R11" s="11">
        <f t="shared" si="4"/>
        <v>86.88</v>
      </c>
    </row>
    <row r="12" spans="1:250" ht="14.25" customHeight="1">
      <c r="A12" s="9">
        <v>20155414115</v>
      </c>
      <c r="B12" s="8">
        <v>41</v>
      </c>
      <c r="C12" s="9" t="s">
        <v>30</v>
      </c>
      <c r="D12" s="8" t="s">
        <v>28</v>
      </c>
      <c r="E12" s="8" t="s">
        <v>21</v>
      </c>
      <c r="F12" s="8">
        <v>2015</v>
      </c>
      <c r="G12" s="8">
        <v>86</v>
      </c>
      <c r="H12" s="8">
        <v>82</v>
      </c>
      <c r="I12" s="8">
        <v>68</v>
      </c>
      <c r="J12" s="8">
        <v>80</v>
      </c>
      <c r="K12" s="8">
        <v>75</v>
      </c>
      <c r="L12" s="10">
        <f t="shared" si="0"/>
        <v>78.2</v>
      </c>
      <c r="M12" s="10">
        <f t="shared" si="1"/>
        <v>62.56</v>
      </c>
      <c r="N12" s="10">
        <v>110</v>
      </c>
      <c r="O12" s="10">
        <v>45</v>
      </c>
      <c r="P12" s="10">
        <f t="shared" si="2"/>
        <v>155</v>
      </c>
      <c r="Q12" s="10">
        <f t="shared" si="3"/>
        <v>15.5</v>
      </c>
      <c r="R12" s="11">
        <f t="shared" si="4"/>
        <v>78.06</v>
      </c>
    </row>
    <row r="13" spans="1:250" ht="14.25" customHeight="1">
      <c r="A13" s="9">
        <v>20155414117</v>
      </c>
      <c r="B13" s="8">
        <v>41</v>
      </c>
      <c r="C13" s="9" t="s">
        <v>31</v>
      </c>
      <c r="D13" s="8" t="s">
        <v>28</v>
      </c>
      <c r="E13" s="8" t="s">
        <v>21</v>
      </c>
      <c r="F13" s="8">
        <v>2015</v>
      </c>
      <c r="G13" s="8">
        <v>86</v>
      </c>
      <c r="H13" s="8">
        <v>61</v>
      </c>
      <c r="I13" s="8">
        <v>81</v>
      </c>
      <c r="J13" s="8">
        <v>71</v>
      </c>
      <c r="K13" s="8">
        <v>90</v>
      </c>
      <c r="L13" s="10">
        <f t="shared" si="0"/>
        <v>77.8</v>
      </c>
      <c r="M13" s="10">
        <f t="shared" si="1"/>
        <v>62.24</v>
      </c>
      <c r="N13" s="10">
        <v>80</v>
      </c>
      <c r="O13" s="10">
        <v>40</v>
      </c>
      <c r="P13" s="10">
        <f t="shared" si="2"/>
        <v>120</v>
      </c>
      <c r="Q13" s="10">
        <f t="shared" si="3"/>
        <v>12</v>
      </c>
      <c r="R13" s="11">
        <f t="shared" si="4"/>
        <v>74.240000000000009</v>
      </c>
    </row>
    <row r="14" spans="1:250" ht="14.25" customHeight="1">
      <c r="A14" s="9">
        <v>20155414121</v>
      </c>
      <c r="B14" s="8">
        <v>41</v>
      </c>
      <c r="C14" s="9" t="s">
        <v>32</v>
      </c>
      <c r="D14" s="8" t="s">
        <v>28</v>
      </c>
      <c r="E14" s="8" t="s">
        <v>21</v>
      </c>
      <c r="F14" s="8">
        <v>2015</v>
      </c>
      <c r="G14" s="8">
        <v>86</v>
      </c>
      <c r="H14" s="8">
        <v>81</v>
      </c>
      <c r="I14" s="8">
        <v>80</v>
      </c>
      <c r="J14" s="8">
        <v>71</v>
      </c>
      <c r="K14" s="8">
        <v>94</v>
      </c>
      <c r="L14" s="10">
        <f t="shared" si="0"/>
        <v>82.4</v>
      </c>
      <c r="M14" s="10">
        <f t="shared" si="1"/>
        <v>65.92</v>
      </c>
      <c r="N14" s="10">
        <v>92</v>
      </c>
      <c r="O14" s="10">
        <v>42</v>
      </c>
      <c r="P14" s="10">
        <f t="shared" si="2"/>
        <v>134</v>
      </c>
      <c r="Q14" s="10">
        <f t="shared" si="3"/>
        <v>13.4</v>
      </c>
      <c r="R14" s="11">
        <f t="shared" si="4"/>
        <v>79.320000000000007</v>
      </c>
    </row>
    <row r="15" spans="1:250" ht="14.25" customHeight="1">
      <c r="A15" s="9">
        <v>20155414122</v>
      </c>
      <c r="B15" s="8">
        <v>41</v>
      </c>
      <c r="C15" s="9" t="s">
        <v>33</v>
      </c>
      <c r="D15" s="8" t="s">
        <v>28</v>
      </c>
      <c r="E15" s="8" t="s">
        <v>21</v>
      </c>
      <c r="F15" s="8">
        <v>2015</v>
      </c>
      <c r="G15" s="8">
        <v>89</v>
      </c>
      <c r="H15" s="8">
        <v>86</v>
      </c>
      <c r="I15" s="8">
        <v>80</v>
      </c>
      <c r="J15" s="8">
        <v>85</v>
      </c>
      <c r="K15" s="8">
        <v>92</v>
      </c>
      <c r="L15" s="10">
        <f t="shared" si="0"/>
        <v>86.4</v>
      </c>
      <c r="M15" s="10">
        <f t="shared" si="1"/>
        <v>69.12</v>
      </c>
      <c r="N15" s="10">
        <v>80</v>
      </c>
      <c r="O15" s="10">
        <v>50</v>
      </c>
      <c r="P15" s="10">
        <f t="shared" si="2"/>
        <v>130</v>
      </c>
      <c r="Q15" s="10">
        <f t="shared" si="3"/>
        <v>13</v>
      </c>
      <c r="R15" s="11">
        <f t="shared" si="4"/>
        <v>82.12</v>
      </c>
    </row>
    <row r="16" spans="1:250" ht="14.25" customHeight="1">
      <c r="A16" s="9">
        <v>20155414125</v>
      </c>
      <c r="B16" s="8">
        <v>41</v>
      </c>
      <c r="C16" s="9" t="s">
        <v>34</v>
      </c>
      <c r="D16" s="8" t="s">
        <v>28</v>
      </c>
      <c r="E16" s="8" t="s">
        <v>21</v>
      </c>
      <c r="F16" s="8">
        <v>2015</v>
      </c>
      <c r="G16" s="8">
        <v>85</v>
      </c>
      <c r="H16" s="8">
        <v>81</v>
      </c>
      <c r="I16" s="8">
        <v>76</v>
      </c>
      <c r="J16" s="8">
        <v>60</v>
      </c>
      <c r="K16" s="8">
        <v>88</v>
      </c>
      <c r="L16" s="10">
        <f t="shared" si="0"/>
        <v>78</v>
      </c>
      <c r="M16" s="10">
        <f t="shared" si="1"/>
        <v>62.400000000000006</v>
      </c>
      <c r="N16" s="10">
        <v>80</v>
      </c>
      <c r="O16" s="10">
        <v>40</v>
      </c>
      <c r="P16" s="10">
        <f t="shared" si="2"/>
        <v>120</v>
      </c>
      <c r="Q16" s="10">
        <f t="shared" si="3"/>
        <v>12</v>
      </c>
      <c r="R16" s="11">
        <f t="shared" si="4"/>
        <v>74.400000000000006</v>
      </c>
    </row>
    <row r="17" spans="1:18" ht="14.25" customHeight="1">
      <c r="A17" s="9">
        <v>20155414126</v>
      </c>
      <c r="B17" s="8">
        <v>41</v>
      </c>
      <c r="C17" s="9" t="s">
        <v>35</v>
      </c>
      <c r="D17" s="8" t="s">
        <v>28</v>
      </c>
      <c r="E17" s="8" t="s">
        <v>21</v>
      </c>
      <c r="F17" s="8">
        <v>2015</v>
      </c>
      <c r="G17" s="8">
        <v>92</v>
      </c>
      <c r="H17" s="8">
        <v>89</v>
      </c>
      <c r="I17" s="8">
        <v>88</v>
      </c>
      <c r="J17" s="8">
        <v>72</v>
      </c>
      <c r="K17" s="8">
        <v>91</v>
      </c>
      <c r="L17" s="10">
        <f t="shared" si="0"/>
        <v>86.4</v>
      </c>
      <c r="M17" s="10">
        <f t="shared" si="1"/>
        <v>69.12</v>
      </c>
      <c r="N17" s="10">
        <v>100</v>
      </c>
      <c r="O17" s="10">
        <v>45</v>
      </c>
      <c r="P17" s="10">
        <f t="shared" si="2"/>
        <v>145</v>
      </c>
      <c r="Q17" s="10">
        <f t="shared" si="3"/>
        <v>14.5</v>
      </c>
      <c r="R17" s="11">
        <f t="shared" si="4"/>
        <v>83.62</v>
      </c>
    </row>
    <row r="18" spans="1:18" ht="14.25" customHeight="1">
      <c r="A18" s="9">
        <v>20155414130</v>
      </c>
      <c r="B18" s="8">
        <v>41</v>
      </c>
      <c r="C18" s="9" t="s">
        <v>36</v>
      </c>
      <c r="D18" s="8" t="s">
        <v>28</v>
      </c>
      <c r="E18" s="8" t="s">
        <v>21</v>
      </c>
      <c r="F18" s="8">
        <v>2015</v>
      </c>
      <c r="G18" s="8">
        <v>79</v>
      </c>
      <c r="H18" s="8">
        <v>80</v>
      </c>
      <c r="I18" s="8">
        <v>71</v>
      </c>
      <c r="J18" s="8">
        <v>60</v>
      </c>
      <c r="K18" s="8">
        <v>84</v>
      </c>
      <c r="L18" s="10">
        <f t="shared" si="0"/>
        <v>74.8</v>
      </c>
      <c r="M18" s="10">
        <f t="shared" si="1"/>
        <v>59.84</v>
      </c>
      <c r="N18" s="10">
        <v>80</v>
      </c>
      <c r="O18" s="10">
        <v>40</v>
      </c>
      <c r="P18" s="10">
        <f t="shared" si="2"/>
        <v>120</v>
      </c>
      <c r="Q18" s="10">
        <f t="shared" si="3"/>
        <v>12</v>
      </c>
      <c r="R18" s="11">
        <f t="shared" si="4"/>
        <v>71.84</v>
      </c>
    </row>
    <row r="19" spans="1:18" ht="14.25" customHeight="1">
      <c r="A19" s="9">
        <v>20155414133</v>
      </c>
      <c r="B19" s="8">
        <v>41</v>
      </c>
      <c r="C19" s="9" t="s">
        <v>37</v>
      </c>
      <c r="D19" s="8" t="s">
        <v>28</v>
      </c>
      <c r="E19" s="8" t="s">
        <v>21</v>
      </c>
      <c r="F19" s="8">
        <v>2015</v>
      </c>
      <c r="G19" s="8">
        <v>86</v>
      </c>
      <c r="H19" s="8">
        <v>75</v>
      </c>
      <c r="I19" s="8">
        <v>78</v>
      </c>
      <c r="J19" s="8">
        <v>62</v>
      </c>
      <c r="K19" s="8">
        <v>85</v>
      </c>
      <c r="L19" s="10">
        <f t="shared" si="0"/>
        <v>77.2</v>
      </c>
      <c r="M19" s="10">
        <f t="shared" si="1"/>
        <v>61.760000000000005</v>
      </c>
      <c r="N19" s="10">
        <v>92</v>
      </c>
      <c r="O19" s="10">
        <v>45</v>
      </c>
      <c r="P19" s="10">
        <f t="shared" si="2"/>
        <v>137</v>
      </c>
      <c r="Q19" s="10">
        <f t="shared" si="3"/>
        <v>13.700000000000001</v>
      </c>
      <c r="R19" s="11">
        <f t="shared" si="4"/>
        <v>75.460000000000008</v>
      </c>
    </row>
    <row r="20" spans="1:18" ht="14.25" customHeight="1">
      <c r="A20" s="9">
        <v>20155414134</v>
      </c>
      <c r="B20" s="8">
        <v>41</v>
      </c>
      <c r="C20" s="9" t="s">
        <v>38</v>
      </c>
      <c r="D20" s="8" t="s">
        <v>28</v>
      </c>
      <c r="E20" s="8" t="s">
        <v>21</v>
      </c>
      <c r="F20" s="8">
        <v>2015</v>
      </c>
      <c r="G20" s="8">
        <v>91</v>
      </c>
      <c r="H20" s="8">
        <v>81</v>
      </c>
      <c r="I20" s="8">
        <v>75</v>
      </c>
      <c r="J20" s="8">
        <v>90</v>
      </c>
      <c r="K20" s="8">
        <v>90</v>
      </c>
      <c r="L20" s="10">
        <f t="shared" si="0"/>
        <v>85.4</v>
      </c>
      <c r="M20" s="10">
        <f t="shared" si="1"/>
        <v>68.320000000000007</v>
      </c>
      <c r="N20" s="10">
        <v>92</v>
      </c>
      <c r="O20" s="10">
        <v>42</v>
      </c>
      <c r="P20" s="10">
        <f t="shared" si="2"/>
        <v>134</v>
      </c>
      <c r="Q20" s="10">
        <f t="shared" si="3"/>
        <v>13.4</v>
      </c>
      <c r="R20" s="11">
        <f t="shared" si="4"/>
        <v>81.720000000000013</v>
      </c>
    </row>
    <row r="21" spans="1:18" ht="14.25" customHeight="1">
      <c r="A21" s="9">
        <v>20155414135</v>
      </c>
      <c r="B21" s="8">
        <v>41</v>
      </c>
      <c r="C21" s="9" t="s">
        <v>39</v>
      </c>
      <c r="D21" s="8" t="s">
        <v>28</v>
      </c>
      <c r="E21" s="8" t="s">
        <v>21</v>
      </c>
      <c r="F21" s="8">
        <v>2015</v>
      </c>
      <c r="G21" s="8">
        <v>88</v>
      </c>
      <c r="H21" s="8">
        <v>76</v>
      </c>
      <c r="I21" s="8">
        <v>81</v>
      </c>
      <c r="J21" s="8">
        <v>61</v>
      </c>
      <c r="K21" s="8">
        <v>85</v>
      </c>
      <c r="L21" s="10">
        <f t="shared" si="0"/>
        <v>78.2</v>
      </c>
      <c r="M21" s="10">
        <f t="shared" si="1"/>
        <v>62.56</v>
      </c>
      <c r="N21" s="10">
        <v>80</v>
      </c>
      <c r="O21" s="10">
        <v>40</v>
      </c>
      <c r="P21" s="10">
        <f t="shared" si="2"/>
        <v>120</v>
      </c>
      <c r="Q21" s="10">
        <f t="shared" si="3"/>
        <v>12</v>
      </c>
      <c r="R21" s="11">
        <f t="shared" si="4"/>
        <v>74.56</v>
      </c>
    </row>
    <row r="22" spans="1:18" ht="14.25" customHeight="1">
      <c r="A22" s="9">
        <v>20155414136</v>
      </c>
      <c r="B22" s="8">
        <v>41</v>
      </c>
      <c r="C22" s="9" t="s">
        <v>68</v>
      </c>
      <c r="D22" s="8" t="s">
        <v>28</v>
      </c>
      <c r="E22" s="8" t="s">
        <v>21</v>
      </c>
      <c r="F22" s="8">
        <v>2015</v>
      </c>
      <c r="G22" s="8">
        <v>77</v>
      </c>
      <c r="H22" s="8">
        <v>76</v>
      </c>
      <c r="I22" s="8">
        <v>69</v>
      </c>
      <c r="J22" s="8">
        <v>65</v>
      </c>
      <c r="K22" s="8">
        <v>93</v>
      </c>
      <c r="L22" s="10">
        <f t="shared" si="0"/>
        <v>76</v>
      </c>
      <c r="M22" s="10">
        <f t="shared" si="1"/>
        <v>60.800000000000004</v>
      </c>
      <c r="N22" s="10">
        <v>80</v>
      </c>
      <c r="O22" s="10">
        <v>45</v>
      </c>
      <c r="P22" s="10">
        <f t="shared" si="2"/>
        <v>125</v>
      </c>
      <c r="Q22" s="10">
        <f t="shared" si="3"/>
        <v>12.5</v>
      </c>
      <c r="R22" s="11">
        <f t="shared" si="4"/>
        <v>73.300000000000011</v>
      </c>
    </row>
    <row r="23" spans="1:18" ht="14.25" customHeight="1">
      <c r="A23" s="9">
        <v>20155414138</v>
      </c>
      <c r="B23" s="8">
        <v>41</v>
      </c>
      <c r="C23" s="9" t="s">
        <v>40</v>
      </c>
      <c r="D23" s="8" t="s">
        <v>28</v>
      </c>
      <c r="E23" s="8" t="s">
        <v>21</v>
      </c>
      <c r="F23" s="8">
        <v>2015</v>
      </c>
      <c r="G23" s="8">
        <v>85</v>
      </c>
      <c r="H23" s="8">
        <v>75</v>
      </c>
      <c r="I23" s="8">
        <v>76</v>
      </c>
      <c r="J23" s="8">
        <v>81</v>
      </c>
      <c r="K23" s="8">
        <v>65</v>
      </c>
      <c r="L23" s="10">
        <f t="shared" si="0"/>
        <v>76.400000000000006</v>
      </c>
      <c r="M23" s="10">
        <f t="shared" si="1"/>
        <v>61.120000000000005</v>
      </c>
      <c r="N23" s="10">
        <v>92</v>
      </c>
      <c r="O23" s="10">
        <v>42</v>
      </c>
      <c r="P23" s="10">
        <f t="shared" si="2"/>
        <v>134</v>
      </c>
      <c r="Q23" s="10">
        <f t="shared" si="3"/>
        <v>13.4</v>
      </c>
      <c r="R23" s="11">
        <f t="shared" si="4"/>
        <v>74.52000000000001</v>
      </c>
    </row>
    <row r="24" spans="1:18" ht="14.25" customHeight="1">
      <c r="A24" s="9">
        <v>20155414139</v>
      </c>
      <c r="B24" s="8">
        <v>41</v>
      </c>
      <c r="C24" s="9" t="s">
        <v>41</v>
      </c>
      <c r="D24" s="8" t="s">
        <v>28</v>
      </c>
      <c r="E24" s="8" t="s">
        <v>21</v>
      </c>
      <c r="F24" s="8">
        <v>2015</v>
      </c>
      <c r="G24" s="8">
        <v>79</v>
      </c>
      <c r="H24" s="8">
        <v>67</v>
      </c>
      <c r="I24" s="8">
        <v>64</v>
      </c>
      <c r="J24" s="8">
        <v>68</v>
      </c>
      <c r="K24" s="8">
        <v>75</v>
      </c>
      <c r="L24" s="10">
        <f t="shared" si="0"/>
        <v>70.599999999999994</v>
      </c>
      <c r="M24" s="10">
        <f t="shared" si="1"/>
        <v>56.48</v>
      </c>
      <c r="N24" s="10">
        <v>80</v>
      </c>
      <c r="O24" s="10">
        <v>40</v>
      </c>
      <c r="P24" s="10">
        <f t="shared" si="2"/>
        <v>120</v>
      </c>
      <c r="Q24" s="10">
        <f t="shared" si="3"/>
        <v>12</v>
      </c>
      <c r="R24" s="11">
        <f t="shared" si="4"/>
        <v>68.47999999999999</v>
      </c>
    </row>
    <row r="25" spans="1:18" ht="14.25" customHeight="1">
      <c r="A25" s="9">
        <v>20155414140</v>
      </c>
      <c r="B25" s="8">
        <v>41</v>
      </c>
      <c r="C25" s="9" t="s">
        <v>42</v>
      </c>
      <c r="D25" s="8" t="s">
        <v>28</v>
      </c>
      <c r="E25" s="8" t="s">
        <v>21</v>
      </c>
      <c r="F25" s="8">
        <v>2015</v>
      </c>
      <c r="G25" s="8">
        <v>87</v>
      </c>
      <c r="H25" s="8">
        <v>85</v>
      </c>
      <c r="I25" s="8">
        <v>83</v>
      </c>
      <c r="J25" s="8">
        <v>78</v>
      </c>
      <c r="K25" s="8">
        <v>83</v>
      </c>
      <c r="L25" s="10">
        <f t="shared" si="0"/>
        <v>83.2</v>
      </c>
      <c r="M25" s="10">
        <f t="shared" si="1"/>
        <v>66.56</v>
      </c>
      <c r="N25" s="10">
        <v>92</v>
      </c>
      <c r="O25" s="10">
        <v>40</v>
      </c>
      <c r="P25" s="10">
        <f t="shared" si="2"/>
        <v>132</v>
      </c>
      <c r="Q25" s="10">
        <f t="shared" si="3"/>
        <v>13.200000000000001</v>
      </c>
      <c r="R25" s="11">
        <f t="shared" si="4"/>
        <v>79.760000000000005</v>
      </c>
    </row>
    <row r="26" spans="1:18" ht="14.25" customHeight="1">
      <c r="A26" s="8">
        <v>20155414201</v>
      </c>
      <c r="B26" s="8">
        <v>42</v>
      </c>
      <c r="C26" s="8" t="s">
        <v>43</v>
      </c>
      <c r="D26" s="8" t="s">
        <v>20</v>
      </c>
      <c r="E26" s="8" t="s">
        <v>21</v>
      </c>
      <c r="F26" s="8">
        <v>2015</v>
      </c>
      <c r="G26" s="8">
        <v>74</v>
      </c>
      <c r="H26" s="8">
        <v>83</v>
      </c>
      <c r="I26" s="8">
        <v>72</v>
      </c>
      <c r="J26" s="8">
        <v>78</v>
      </c>
      <c r="K26" s="8">
        <v>65</v>
      </c>
      <c r="L26" s="10">
        <f t="shared" si="0"/>
        <v>74.400000000000006</v>
      </c>
      <c r="M26" s="10">
        <f t="shared" si="1"/>
        <v>59.52000000000001</v>
      </c>
      <c r="N26" s="10">
        <v>104</v>
      </c>
      <c r="O26" s="10">
        <v>50</v>
      </c>
      <c r="P26" s="10">
        <f t="shared" si="2"/>
        <v>154</v>
      </c>
      <c r="Q26" s="10">
        <f t="shared" si="3"/>
        <v>15.4</v>
      </c>
      <c r="R26" s="11">
        <f t="shared" si="4"/>
        <v>74.920000000000016</v>
      </c>
    </row>
    <row r="27" spans="1:18" ht="14.25" customHeight="1">
      <c r="A27" s="8">
        <v>20155414202</v>
      </c>
      <c r="B27" s="8">
        <v>42</v>
      </c>
      <c r="C27" s="8" t="s">
        <v>44</v>
      </c>
      <c r="D27" s="8" t="s">
        <v>20</v>
      </c>
      <c r="E27" s="8" t="s">
        <v>21</v>
      </c>
      <c r="F27" s="8">
        <v>2015</v>
      </c>
      <c r="G27" s="12">
        <v>65</v>
      </c>
      <c r="H27" s="12">
        <v>68</v>
      </c>
      <c r="I27" s="12">
        <v>62</v>
      </c>
      <c r="J27" s="12">
        <v>65</v>
      </c>
      <c r="K27" s="12">
        <v>65</v>
      </c>
      <c r="L27" s="10">
        <f t="shared" si="0"/>
        <v>65</v>
      </c>
      <c r="M27" s="10">
        <f t="shared" si="1"/>
        <v>52</v>
      </c>
      <c r="N27" s="10">
        <v>80</v>
      </c>
      <c r="O27" s="10">
        <v>40</v>
      </c>
      <c r="P27" s="10">
        <f t="shared" si="2"/>
        <v>120</v>
      </c>
      <c r="Q27" s="10">
        <f t="shared" si="3"/>
        <v>12</v>
      </c>
      <c r="R27" s="11">
        <f t="shared" si="4"/>
        <v>64</v>
      </c>
    </row>
    <row r="28" spans="1:18" ht="14.25" customHeight="1">
      <c r="A28" s="8">
        <v>20155414203</v>
      </c>
      <c r="B28" s="8">
        <v>42</v>
      </c>
      <c r="C28" s="8" t="s">
        <v>45</v>
      </c>
      <c r="D28" s="8" t="s">
        <v>20</v>
      </c>
      <c r="E28" s="8" t="s">
        <v>21</v>
      </c>
      <c r="F28" s="8">
        <v>2015</v>
      </c>
      <c r="G28" s="12">
        <v>75</v>
      </c>
      <c r="H28" s="12">
        <v>78</v>
      </c>
      <c r="I28" s="12">
        <v>63</v>
      </c>
      <c r="J28" s="12">
        <v>78</v>
      </c>
      <c r="K28" s="12">
        <v>69</v>
      </c>
      <c r="L28" s="10">
        <f t="shared" si="0"/>
        <v>72.599999999999994</v>
      </c>
      <c r="M28" s="10">
        <f t="shared" si="1"/>
        <v>58.08</v>
      </c>
      <c r="N28" s="10">
        <v>80</v>
      </c>
      <c r="O28" s="10">
        <v>40</v>
      </c>
      <c r="P28" s="10">
        <f t="shared" si="2"/>
        <v>120</v>
      </c>
      <c r="Q28" s="10">
        <f t="shared" si="3"/>
        <v>12</v>
      </c>
      <c r="R28" s="11">
        <f t="shared" si="4"/>
        <v>70.08</v>
      </c>
    </row>
    <row r="29" spans="1:18" ht="14.25" customHeight="1">
      <c r="A29" s="8">
        <v>20155414204</v>
      </c>
      <c r="B29" s="8">
        <v>42</v>
      </c>
      <c r="C29" s="8" t="s">
        <v>46</v>
      </c>
      <c r="D29" s="8" t="s">
        <v>20</v>
      </c>
      <c r="E29" s="8" t="s">
        <v>21</v>
      </c>
      <c r="F29" s="8">
        <v>2015</v>
      </c>
      <c r="G29" s="12">
        <v>72</v>
      </c>
      <c r="H29" s="12">
        <v>77</v>
      </c>
      <c r="I29" s="12">
        <v>70</v>
      </c>
      <c r="J29" s="12">
        <v>72</v>
      </c>
      <c r="K29" s="12">
        <v>87</v>
      </c>
      <c r="L29" s="10">
        <f t="shared" si="0"/>
        <v>75.599999999999994</v>
      </c>
      <c r="M29" s="10">
        <f t="shared" si="1"/>
        <v>60.48</v>
      </c>
      <c r="N29" s="10">
        <v>96</v>
      </c>
      <c r="O29" s="10">
        <v>40</v>
      </c>
      <c r="P29" s="10">
        <f t="shared" si="2"/>
        <v>136</v>
      </c>
      <c r="Q29" s="10">
        <f t="shared" si="3"/>
        <v>13.600000000000001</v>
      </c>
      <c r="R29" s="11">
        <f t="shared" si="4"/>
        <v>74.08</v>
      </c>
    </row>
    <row r="30" spans="1:18" ht="14.25" customHeight="1">
      <c r="A30" s="8">
        <v>20155414209</v>
      </c>
      <c r="B30" s="8">
        <v>42</v>
      </c>
      <c r="C30" s="8" t="s">
        <v>47</v>
      </c>
      <c r="D30" s="8" t="s">
        <v>20</v>
      </c>
      <c r="E30" s="8" t="s">
        <v>21</v>
      </c>
      <c r="F30" s="8">
        <v>2015</v>
      </c>
      <c r="G30" s="12">
        <v>89</v>
      </c>
      <c r="H30" s="12">
        <v>77</v>
      </c>
      <c r="I30" s="12">
        <v>82</v>
      </c>
      <c r="J30" s="12">
        <v>80</v>
      </c>
      <c r="K30" s="12">
        <v>76</v>
      </c>
      <c r="L30" s="10">
        <f t="shared" si="0"/>
        <v>80.8</v>
      </c>
      <c r="M30" s="10">
        <f t="shared" si="1"/>
        <v>64.64</v>
      </c>
      <c r="N30" s="10">
        <v>92</v>
      </c>
      <c r="O30" s="10">
        <v>42</v>
      </c>
      <c r="P30" s="10">
        <f t="shared" si="2"/>
        <v>134</v>
      </c>
      <c r="Q30" s="10">
        <f t="shared" si="3"/>
        <v>13.4</v>
      </c>
      <c r="R30" s="11">
        <f t="shared" si="4"/>
        <v>78.040000000000006</v>
      </c>
    </row>
    <row r="31" spans="1:18" ht="14.25" customHeight="1">
      <c r="A31" s="8">
        <v>20155414211</v>
      </c>
      <c r="B31" s="8">
        <v>42</v>
      </c>
      <c r="C31" s="6" t="s">
        <v>48</v>
      </c>
      <c r="D31" s="8" t="s">
        <v>28</v>
      </c>
      <c r="E31" s="8" t="s">
        <v>21</v>
      </c>
      <c r="F31" s="8">
        <v>2015</v>
      </c>
      <c r="G31" s="12">
        <v>85</v>
      </c>
      <c r="H31" s="12">
        <v>82</v>
      </c>
      <c r="I31" s="12">
        <v>76</v>
      </c>
      <c r="J31" s="12">
        <v>75</v>
      </c>
      <c r="K31" s="12">
        <v>87</v>
      </c>
      <c r="L31" s="10">
        <f t="shared" si="0"/>
        <v>81</v>
      </c>
      <c r="M31" s="10">
        <f t="shared" si="1"/>
        <v>64.8</v>
      </c>
      <c r="N31" s="10">
        <v>92</v>
      </c>
      <c r="O31" s="10">
        <v>42</v>
      </c>
      <c r="P31" s="10">
        <f t="shared" si="2"/>
        <v>134</v>
      </c>
      <c r="Q31" s="10">
        <f t="shared" si="3"/>
        <v>13.4</v>
      </c>
      <c r="R31" s="11">
        <f t="shared" si="4"/>
        <v>78.2</v>
      </c>
    </row>
    <row r="32" spans="1:18" ht="14.25" customHeight="1">
      <c r="A32" s="8">
        <v>20155414217</v>
      </c>
      <c r="B32" s="8">
        <v>42</v>
      </c>
      <c r="C32" s="8" t="s">
        <v>49</v>
      </c>
      <c r="D32" s="8" t="s">
        <v>28</v>
      </c>
      <c r="E32" s="8" t="s">
        <v>21</v>
      </c>
      <c r="F32" s="8">
        <v>2015</v>
      </c>
      <c r="G32" s="12">
        <v>88</v>
      </c>
      <c r="H32" s="12">
        <v>73</v>
      </c>
      <c r="I32" s="12">
        <v>84</v>
      </c>
      <c r="J32" s="12">
        <v>80</v>
      </c>
      <c r="K32" s="12">
        <v>90</v>
      </c>
      <c r="L32" s="10">
        <f t="shared" si="0"/>
        <v>83</v>
      </c>
      <c r="M32" s="10">
        <f t="shared" si="1"/>
        <v>66.400000000000006</v>
      </c>
      <c r="N32" s="10">
        <v>80</v>
      </c>
      <c r="O32" s="10">
        <v>40</v>
      </c>
      <c r="P32" s="10">
        <f t="shared" si="2"/>
        <v>120</v>
      </c>
      <c r="Q32" s="10">
        <f t="shared" si="3"/>
        <v>12</v>
      </c>
      <c r="R32" s="11">
        <f t="shared" si="4"/>
        <v>78.400000000000006</v>
      </c>
    </row>
    <row r="33" spans="1:18" ht="14.25" customHeight="1">
      <c r="A33" s="8">
        <v>20155414218</v>
      </c>
      <c r="B33" s="8">
        <v>42</v>
      </c>
      <c r="C33" s="8" t="s">
        <v>50</v>
      </c>
      <c r="D33" s="8" t="s">
        <v>28</v>
      </c>
      <c r="E33" s="8" t="s">
        <v>21</v>
      </c>
      <c r="F33" s="8">
        <v>2015</v>
      </c>
      <c r="G33" s="12">
        <v>82</v>
      </c>
      <c r="H33" s="12">
        <v>75</v>
      </c>
      <c r="I33" s="12">
        <v>76</v>
      </c>
      <c r="J33" s="12">
        <v>63</v>
      </c>
      <c r="K33" s="12">
        <v>78</v>
      </c>
      <c r="L33" s="10">
        <f t="shared" si="0"/>
        <v>74.8</v>
      </c>
      <c r="M33" s="10">
        <f t="shared" si="1"/>
        <v>59.84</v>
      </c>
      <c r="N33" s="10">
        <v>80</v>
      </c>
      <c r="O33" s="10">
        <v>40</v>
      </c>
      <c r="P33" s="10">
        <f t="shared" si="2"/>
        <v>120</v>
      </c>
      <c r="Q33" s="10">
        <f t="shared" si="3"/>
        <v>12</v>
      </c>
      <c r="R33" s="11">
        <f t="shared" si="4"/>
        <v>71.84</v>
      </c>
    </row>
    <row r="34" spans="1:18" ht="14.25" customHeight="1">
      <c r="A34" s="8">
        <v>20155414220</v>
      </c>
      <c r="B34" s="8">
        <v>42</v>
      </c>
      <c r="C34" s="8" t="s">
        <v>51</v>
      </c>
      <c r="D34" s="8" t="s">
        <v>28</v>
      </c>
      <c r="E34" s="8" t="s">
        <v>21</v>
      </c>
      <c r="F34" s="8">
        <v>2015</v>
      </c>
      <c r="G34" s="12">
        <v>86</v>
      </c>
      <c r="H34" s="12">
        <v>71</v>
      </c>
      <c r="I34" s="12">
        <v>71</v>
      </c>
      <c r="J34" s="12">
        <v>74</v>
      </c>
      <c r="K34" s="12">
        <v>73</v>
      </c>
      <c r="L34" s="10">
        <f t="shared" si="0"/>
        <v>75</v>
      </c>
      <c r="M34" s="10">
        <f t="shared" si="1"/>
        <v>60</v>
      </c>
      <c r="N34" s="10">
        <v>92</v>
      </c>
      <c r="O34" s="10">
        <v>42</v>
      </c>
      <c r="P34" s="10">
        <f t="shared" si="2"/>
        <v>134</v>
      </c>
      <c r="Q34" s="10">
        <f t="shared" si="3"/>
        <v>13.4</v>
      </c>
      <c r="R34" s="11">
        <f t="shared" si="4"/>
        <v>73.400000000000006</v>
      </c>
    </row>
    <row r="35" spans="1:18" ht="14.25" customHeight="1">
      <c r="A35" s="8">
        <v>20155414221</v>
      </c>
      <c r="B35" s="8">
        <v>42</v>
      </c>
      <c r="C35" s="8" t="s">
        <v>52</v>
      </c>
      <c r="D35" s="8" t="s">
        <v>28</v>
      </c>
      <c r="E35" s="8" t="s">
        <v>21</v>
      </c>
      <c r="F35" s="8">
        <v>2015</v>
      </c>
      <c r="G35" s="12">
        <v>85</v>
      </c>
      <c r="H35" s="12">
        <v>75</v>
      </c>
      <c r="I35" s="12">
        <v>74</v>
      </c>
      <c r="J35" s="12">
        <v>69</v>
      </c>
      <c r="K35" s="12">
        <v>86</v>
      </c>
      <c r="L35" s="10">
        <f t="shared" si="0"/>
        <v>77.8</v>
      </c>
      <c r="M35" s="10">
        <f t="shared" si="1"/>
        <v>62.24</v>
      </c>
      <c r="N35" s="10">
        <v>80</v>
      </c>
      <c r="O35" s="10">
        <v>40</v>
      </c>
      <c r="P35" s="10">
        <f t="shared" si="2"/>
        <v>120</v>
      </c>
      <c r="Q35" s="10">
        <f t="shared" si="3"/>
        <v>12</v>
      </c>
      <c r="R35" s="11">
        <f t="shared" si="4"/>
        <v>74.240000000000009</v>
      </c>
    </row>
    <row r="36" spans="1:18" ht="14.25" customHeight="1">
      <c r="A36" s="8">
        <v>20155414223</v>
      </c>
      <c r="B36" s="8">
        <v>42</v>
      </c>
      <c r="C36" s="8" t="s">
        <v>53</v>
      </c>
      <c r="D36" s="8" t="s">
        <v>28</v>
      </c>
      <c r="E36" s="8" t="s">
        <v>21</v>
      </c>
      <c r="F36" s="8">
        <v>2015</v>
      </c>
      <c r="G36" s="12">
        <v>84</v>
      </c>
      <c r="H36" s="12">
        <v>81</v>
      </c>
      <c r="I36" s="12">
        <v>75</v>
      </c>
      <c r="J36" s="12">
        <v>86</v>
      </c>
      <c r="K36" s="12">
        <v>83</v>
      </c>
      <c r="L36" s="10">
        <f t="shared" si="0"/>
        <v>81.8</v>
      </c>
      <c r="M36" s="10">
        <f t="shared" si="1"/>
        <v>65.44</v>
      </c>
      <c r="N36" s="10">
        <v>100</v>
      </c>
      <c r="O36" s="10">
        <v>45</v>
      </c>
      <c r="P36" s="10">
        <f t="shared" si="2"/>
        <v>145</v>
      </c>
      <c r="Q36" s="10">
        <f t="shared" si="3"/>
        <v>14.5</v>
      </c>
      <c r="R36" s="11">
        <f t="shared" si="4"/>
        <v>79.94</v>
      </c>
    </row>
    <row r="37" spans="1:18" ht="14.25" customHeight="1">
      <c r="A37" s="8">
        <v>20155414224</v>
      </c>
      <c r="B37" s="8">
        <v>42</v>
      </c>
      <c r="C37" s="8" t="s">
        <v>54</v>
      </c>
      <c r="D37" s="8" t="s">
        <v>28</v>
      </c>
      <c r="E37" s="8" t="s">
        <v>21</v>
      </c>
      <c r="F37" s="8">
        <v>2015</v>
      </c>
      <c r="G37" s="12">
        <v>77</v>
      </c>
      <c r="H37" s="12">
        <v>71</v>
      </c>
      <c r="I37" s="12">
        <v>76</v>
      </c>
      <c r="J37" s="12">
        <v>69</v>
      </c>
      <c r="K37" s="12">
        <v>88</v>
      </c>
      <c r="L37" s="10">
        <f t="shared" si="0"/>
        <v>76.2</v>
      </c>
      <c r="M37" s="10">
        <f t="shared" si="1"/>
        <v>60.960000000000008</v>
      </c>
      <c r="N37" s="10">
        <v>80</v>
      </c>
      <c r="O37" s="10">
        <v>45</v>
      </c>
      <c r="P37" s="10">
        <f t="shared" si="2"/>
        <v>125</v>
      </c>
      <c r="Q37" s="10">
        <f t="shared" si="3"/>
        <v>12.5</v>
      </c>
      <c r="R37" s="11">
        <f t="shared" si="4"/>
        <v>73.460000000000008</v>
      </c>
    </row>
    <row r="38" spans="1:18" ht="14.25" customHeight="1">
      <c r="A38" s="8">
        <v>20155414225</v>
      </c>
      <c r="B38" s="8">
        <v>42</v>
      </c>
      <c r="C38" s="8" t="s">
        <v>55</v>
      </c>
      <c r="D38" s="8" t="s">
        <v>28</v>
      </c>
      <c r="E38" s="8" t="s">
        <v>21</v>
      </c>
      <c r="F38" s="8">
        <v>2015</v>
      </c>
      <c r="G38" s="12">
        <v>83</v>
      </c>
      <c r="H38" s="12">
        <v>88</v>
      </c>
      <c r="I38" s="12">
        <v>87</v>
      </c>
      <c r="J38" s="12">
        <v>71</v>
      </c>
      <c r="K38" s="12">
        <v>87</v>
      </c>
      <c r="L38" s="10">
        <f t="shared" si="0"/>
        <v>83.2</v>
      </c>
      <c r="M38" s="10">
        <f t="shared" si="1"/>
        <v>66.56</v>
      </c>
      <c r="N38" s="10">
        <v>92</v>
      </c>
      <c r="O38" s="10">
        <v>42</v>
      </c>
      <c r="P38" s="10">
        <f t="shared" si="2"/>
        <v>134</v>
      </c>
      <c r="Q38" s="10">
        <f t="shared" si="3"/>
        <v>13.4</v>
      </c>
      <c r="R38" s="11">
        <f t="shared" si="4"/>
        <v>79.960000000000008</v>
      </c>
    </row>
    <row r="39" spans="1:18" ht="14.25" customHeight="1">
      <c r="A39" s="8">
        <v>20155414226</v>
      </c>
      <c r="B39" s="8">
        <v>42</v>
      </c>
      <c r="C39" s="8" t="s">
        <v>56</v>
      </c>
      <c r="D39" s="8" t="s">
        <v>28</v>
      </c>
      <c r="E39" s="8" t="s">
        <v>21</v>
      </c>
      <c r="F39" s="8">
        <v>2015</v>
      </c>
      <c r="G39" s="12">
        <v>79</v>
      </c>
      <c r="H39" s="12">
        <v>84</v>
      </c>
      <c r="I39" s="12">
        <v>79</v>
      </c>
      <c r="J39" s="12">
        <v>71</v>
      </c>
      <c r="K39" s="12">
        <v>83</v>
      </c>
      <c r="L39" s="10">
        <f t="shared" si="0"/>
        <v>79.2</v>
      </c>
      <c r="M39" s="10">
        <f t="shared" si="1"/>
        <v>63.360000000000007</v>
      </c>
      <c r="N39" s="10">
        <v>80</v>
      </c>
      <c r="O39" s="10">
        <v>40</v>
      </c>
      <c r="P39" s="10">
        <f t="shared" si="2"/>
        <v>120</v>
      </c>
      <c r="Q39" s="10">
        <f t="shared" si="3"/>
        <v>12</v>
      </c>
      <c r="R39" s="11">
        <f t="shared" si="4"/>
        <v>75.360000000000014</v>
      </c>
    </row>
    <row r="40" spans="1:18" ht="14.25" customHeight="1">
      <c r="A40" s="8">
        <v>20155414227</v>
      </c>
      <c r="B40" s="8">
        <v>42</v>
      </c>
      <c r="C40" s="8" t="s">
        <v>57</v>
      </c>
      <c r="D40" s="8" t="s">
        <v>28</v>
      </c>
      <c r="E40" s="8" t="s">
        <v>21</v>
      </c>
      <c r="F40" s="8">
        <v>2015</v>
      </c>
      <c r="G40" s="12">
        <v>64</v>
      </c>
      <c r="H40" s="12">
        <v>82</v>
      </c>
      <c r="I40" s="12">
        <v>63</v>
      </c>
      <c r="J40" s="12">
        <v>82</v>
      </c>
      <c r="K40" s="12">
        <v>90</v>
      </c>
      <c r="L40" s="10">
        <f t="shared" si="0"/>
        <v>76.2</v>
      </c>
      <c r="M40" s="10">
        <f t="shared" si="1"/>
        <v>60.960000000000008</v>
      </c>
      <c r="N40" s="10">
        <v>80</v>
      </c>
      <c r="O40" s="10">
        <v>40</v>
      </c>
      <c r="P40" s="10">
        <f t="shared" si="2"/>
        <v>120</v>
      </c>
      <c r="Q40" s="10">
        <f t="shared" si="3"/>
        <v>12</v>
      </c>
      <c r="R40" s="11">
        <f t="shared" si="4"/>
        <v>72.960000000000008</v>
      </c>
    </row>
    <row r="41" spans="1:18" ht="14.25" customHeight="1">
      <c r="A41" s="8">
        <v>20155414228</v>
      </c>
      <c r="B41" s="8">
        <v>42</v>
      </c>
      <c r="C41" s="8" t="s">
        <v>58</v>
      </c>
      <c r="D41" s="8" t="s">
        <v>28</v>
      </c>
      <c r="E41" s="8" t="s">
        <v>21</v>
      </c>
      <c r="F41" s="8">
        <v>2015</v>
      </c>
      <c r="G41" s="12">
        <v>79</v>
      </c>
      <c r="H41" s="12">
        <v>78</v>
      </c>
      <c r="I41" s="12">
        <v>60</v>
      </c>
      <c r="J41" s="12">
        <v>82</v>
      </c>
      <c r="K41" s="12">
        <v>91</v>
      </c>
      <c r="L41" s="10">
        <f t="shared" si="0"/>
        <v>78</v>
      </c>
      <c r="M41" s="10">
        <f t="shared" si="1"/>
        <v>62.400000000000006</v>
      </c>
      <c r="N41" s="10">
        <v>92</v>
      </c>
      <c r="O41" s="10">
        <v>42</v>
      </c>
      <c r="P41" s="10">
        <f t="shared" si="2"/>
        <v>134</v>
      </c>
      <c r="Q41" s="10">
        <f t="shared" si="3"/>
        <v>13.4</v>
      </c>
      <c r="R41" s="11">
        <f t="shared" si="4"/>
        <v>75.800000000000011</v>
      </c>
    </row>
    <row r="42" spans="1:18" ht="14.25" customHeight="1">
      <c r="A42" s="8">
        <v>20155414229</v>
      </c>
      <c r="B42" s="8">
        <v>42</v>
      </c>
      <c r="C42" s="8" t="s">
        <v>59</v>
      </c>
      <c r="D42" s="8" t="s">
        <v>28</v>
      </c>
      <c r="E42" s="8" t="s">
        <v>21</v>
      </c>
      <c r="F42" s="8">
        <v>2015</v>
      </c>
      <c r="G42" s="12">
        <v>86</v>
      </c>
      <c r="H42" s="12">
        <v>86</v>
      </c>
      <c r="I42" s="12">
        <v>79</v>
      </c>
      <c r="J42" s="12">
        <v>82</v>
      </c>
      <c r="K42" s="12">
        <v>87</v>
      </c>
      <c r="L42" s="10">
        <f t="shared" si="0"/>
        <v>84</v>
      </c>
      <c r="M42" s="10">
        <f t="shared" si="1"/>
        <v>67.2</v>
      </c>
      <c r="N42" s="10">
        <v>100</v>
      </c>
      <c r="O42" s="10">
        <v>50</v>
      </c>
      <c r="P42" s="10">
        <f t="shared" si="2"/>
        <v>150</v>
      </c>
      <c r="Q42" s="10">
        <f t="shared" si="3"/>
        <v>15</v>
      </c>
      <c r="R42" s="11">
        <f t="shared" si="4"/>
        <v>82.2</v>
      </c>
    </row>
    <row r="43" spans="1:18" ht="14.25" customHeight="1">
      <c r="A43" s="8">
        <v>20155414230</v>
      </c>
      <c r="B43" s="8">
        <v>42</v>
      </c>
      <c r="C43" s="8" t="s">
        <v>60</v>
      </c>
      <c r="D43" s="8" t="s">
        <v>28</v>
      </c>
      <c r="E43" s="8" t="s">
        <v>21</v>
      </c>
      <c r="F43" s="8">
        <v>2015</v>
      </c>
      <c r="G43" s="12">
        <v>86</v>
      </c>
      <c r="H43" s="12">
        <v>84</v>
      </c>
      <c r="I43" s="12">
        <v>70</v>
      </c>
      <c r="J43" s="12">
        <v>64</v>
      </c>
      <c r="K43" s="12">
        <v>86</v>
      </c>
      <c r="L43" s="10">
        <f t="shared" si="0"/>
        <v>78</v>
      </c>
      <c r="M43" s="10">
        <f t="shared" si="1"/>
        <v>62.400000000000006</v>
      </c>
      <c r="N43" s="10">
        <v>80</v>
      </c>
      <c r="O43" s="10">
        <v>40</v>
      </c>
      <c r="P43" s="10">
        <f t="shared" si="2"/>
        <v>120</v>
      </c>
      <c r="Q43" s="10">
        <f t="shared" si="3"/>
        <v>12</v>
      </c>
      <c r="R43" s="11">
        <f t="shared" si="4"/>
        <v>74.400000000000006</v>
      </c>
    </row>
    <row r="44" spans="1:18" ht="14.25" customHeight="1">
      <c r="A44" s="8">
        <v>20155414231</v>
      </c>
      <c r="B44" s="8">
        <v>42</v>
      </c>
      <c r="C44" s="8" t="s">
        <v>61</v>
      </c>
      <c r="D44" s="8" t="s">
        <v>28</v>
      </c>
      <c r="E44" s="8" t="s">
        <v>21</v>
      </c>
      <c r="F44" s="8">
        <v>2015</v>
      </c>
      <c r="G44" s="12">
        <v>81</v>
      </c>
      <c r="H44" s="12">
        <v>83</v>
      </c>
      <c r="I44" s="12">
        <v>83</v>
      </c>
      <c r="J44" s="12">
        <v>87</v>
      </c>
      <c r="K44" s="12">
        <v>79</v>
      </c>
      <c r="L44" s="10">
        <f t="shared" si="0"/>
        <v>82.6</v>
      </c>
      <c r="M44" s="10">
        <f t="shared" si="1"/>
        <v>66.08</v>
      </c>
      <c r="N44" s="10">
        <v>92</v>
      </c>
      <c r="O44" s="10">
        <v>40</v>
      </c>
      <c r="P44" s="10">
        <f t="shared" si="2"/>
        <v>132</v>
      </c>
      <c r="Q44" s="10">
        <f t="shared" si="3"/>
        <v>13.200000000000001</v>
      </c>
      <c r="R44" s="11">
        <f t="shared" si="4"/>
        <v>79.28</v>
      </c>
    </row>
    <row r="45" spans="1:18" ht="14.25" customHeight="1">
      <c r="A45" s="8">
        <v>20155414232</v>
      </c>
      <c r="B45" s="8">
        <v>42</v>
      </c>
      <c r="C45" s="8" t="s">
        <v>62</v>
      </c>
      <c r="D45" s="8" t="s">
        <v>28</v>
      </c>
      <c r="E45" s="8" t="s">
        <v>21</v>
      </c>
      <c r="F45" s="8">
        <v>2015</v>
      </c>
      <c r="G45" s="12">
        <v>72</v>
      </c>
      <c r="H45" s="12">
        <v>78</v>
      </c>
      <c r="I45" s="12">
        <v>69</v>
      </c>
      <c r="J45" s="12">
        <v>74</v>
      </c>
      <c r="K45" s="12">
        <v>85</v>
      </c>
      <c r="L45" s="10">
        <f t="shared" si="0"/>
        <v>75.599999999999994</v>
      </c>
      <c r="M45" s="10">
        <f t="shared" si="1"/>
        <v>60.48</v>
      </c>
      <c r="N45" s="10">
        <v>80</v>
      </c>
      <c r="O45" s="10">
        <v>40</v>
      </c>
      <c r="P45" s="10">
        <f t="shared" si="2"/>
        <v>120</v>
      </c>
      <c r="Q45" s="10">
        <f t="shared" si="3"/>
        <v>12</v>
      </c>
      <c r="R45" s="11">
        <f t="shared" si="4"/>
        <v>72.47999999999999</v>
      </c>
    </row>
    <row r="46" spans="1:18" ht="14.25" customHeight="1">
      <c r="A46" s="8">
        <v>20155414233</v>
      </c>
      <c r="B46" s="8">
        <v>42</v>
      </c>
      <c r="C46" s="8" t="s">
        <v>63</v>
      </c>
      <c r="D46" s="8" t="s">
        <v>28</v>
      </c>
      <c r="E46" s="8" t="s">
        <v>21</v>
      </c>
      <c r="F46" s="8">
        <v>2015</v>
      </c>
      <c r="G46" s="12">
        <v>81</v>
      </c>
      <c r="H46" s="12">
        <v>68</v>
      </c>
      <c r="I46" s="12">
        <v>86</v>
      </c>
      <c r="J46" s="12">
        <v>77</v>
      </c>
      <c r="K46" s="12">
        <v>89</v>
      </c>
      <c r="L46" s="10">
        <f t="shared" si="0"/>
        <v>80.2</v>
      </c>
      <c r="M46" s="10">
        <f t="shared" si="1"/>
        <v>64.160000000000011</v>
      </c>
      <c r="N46" s="10">
        <v>80</v>
      </c>
      <c r="O46" s="10">
        <v>40</v>
      </c>
      <c r="P46" s="10">
        <f t="shared" si="2"/>
        <v>120</v>
      </c>
      <c r="Q46" s="10">
        <f t="shared" si="3"/>
        <v>12</v>
      </c>
      <c r="R46" s="11">
        <f t="shared" si="4"/>
        <v>76.160000000000011</v>
      </c>
    </row>
    <row r="47" spans="1:18" ht="14.25" customHeight="1">
      <c r="A47" s="8">
        <v>20155414235</v>
      </c>
      <c r="B47" s="8">
        <v>42</v>
      </c>
      <c r="C47" s="8" t="s">
        <v>64</v>
      </c>
      <c r="D47" s="8" t="s">
        <v>28</v>
      </c>
      <c r="E47" s="8" t="s">
        <v>21</v>
      </c>
      <c r="F47" s="8">
        <v>2015</v>
      </c>
      <c r="G47" s="12">
        <v>83</v>
      </c>
      <c r="H47" s="12">
        <v>69</v>
      </c>
      <c r="I47" s="12">
        <v>78</v>
      </c>
      <c r="J47" s="12">
        <v>70</v>
      </c>
      <c r="K47" s="12">
        <v>85</v>
      </c>
      <c r="L47" s="10">
        <f t="shared" si="0"/>
        <v>77</v>
      </c>
      <c r="M47" s="10">
        <f t="shared" si="1"/>
        <v>61.6</v>
      </c>
      <c r="N47" s="10">
        <v>92</v>
      </c>
      <c r="O47" s="10">
        <v>42</v>
      </c>
      <c r="P47" s="10">
        <f t="shared" si="2"/>
        <v>134</v>
      </c>
      <c r="Q47" s="10">
        <f t="shared" si="3"/>
        <v>13.4</v>
      </c>
      <c r="R47" s="11">
        <f t="shared" si="4"/>
        <v>75</v>
      </c>
    </row>
    <row r="48" spans="1:18" ht="14.25" customHeight="1">
      <c r="A48" s="8">
        <v>20155414237</v>
      </c>
      <c r="B48" s="8">
        <v>42</v>
      </c>
      <c r="C48" s="8" t="s">
        <v>65</v>
      </c>
      <c r="D48" s="8" t="s">
        <v>28</v>
      </c>
      <c r="E48" s="8" t="s">
        <v>21</v>
      </c>
      <c r="F48" s="8">
        <v>2015</v>
      </c>
      <c r="G48" s="12">
        <v>83</v>
      </c>
      <c r="H48" s="12">
        <v>84</v>
      </c>
      <c r="I48" s="12">
        <v>76</v>
      </c>
      <c r="J48" s="12">
        <v>75</v>
      </c>
      <c r="K48" s="12">
        <v>83</v>
      </c>
      <c r="L48" s="10">
        <f t="shared" si="0"/>
        <v>80.2</v>
      </c>
      <c r="M48" s="10">
        <f t="shared" si="1"/>
        <v>64.160000000000011</v>
      </c>
      <c r="N48" s="10">
        <v>96</v>
      </c>
      <c r="O48" s="10">
        <v>40</v>
      </c>
      <c r="P48" s="10">
        <f t="shared" si="2"/>
        <v>136</v>
      </c>
      <c r="Q48" s="10">
        <f t="shared" si="3"/>
        <v>13.600000000000001</v>
      </c>
      <c r="R48" s="11">
        <f t="shared" si="4"/>
        <v>77.760000000000019</v>
      </c>
    </row>
    <row r="49" spans="1:18" ht="13.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4"/>
      <c r="M49" s="14"/>
      <c r="N49" s="14"/>
      <c r="O49" s="14"/>
      <c r="P49" s="14"/>
      <c r="Q49" s="14"/>
      <c r="R49" s="15"/>
    </row>
  </sheetData>
  <mergeCells count="16">
    <mergeCell ref="A2:A3"/>
    <mergeCell ref="O2:O3"/>
    <mergeCell ref="A1:R1"/>
    <mergeCell ref="R2:R3"/>
    <mergeCell ref="B2:B3"/>
    <mergeCell ref="P2:P3"/>
    <mergeCell ref="D2:D3"/>
    <mergeCell ref="C2:C3"/>
    <mergeCell ref="Q2:Q3"/>
    <mergeCell ref="E2:E3"/>
    <mergeCell ref="N2:N3"/>
    <mergeCell ref="M2:M3"/>
    <mergeCell ref="L2:L3"/>
    <mergeCell ref="F2:F3"/>
    <mergeCell ref="J2:K2"/>
    <mergeCell ref="G2:I2"/>
  </mergeCells>
  <phoneticPr fontId="8" type="noConversion"/>
  <pageMargins left="0.69930555555555596" right="0.69930555555555596" top="0.75" bottom="0.75" header="0.3" footer="0.3"/>
  <pageSetup paperSize="9" orientation="portrait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马苏娟</cp:lastModifiedBy>
  <dcterms:created xsi:type="dcterms:W3CDTF">2016-09-19T01:31:00Z</dcterms:created>
  <dcterms:modified xsi:type="dcterms:W3CDTF">2018-09-25T08:57:52Z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