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Sheet1!$P:$P</definedName>
  </definedNames>
  <calcPr calcId="144525" concurrentCalc="0"/>
</workbook>
</file>

<file path=xl/sharedStrings.xml><?xml version="1.0" encoding="utf-8"?>
<sst xmlns="http://schemas.openxmlformats.org/spreadsheetml/2006/main" count="363">
  <si>
    <t>学号</t>
  </si>
  <si>
    <t>班级</t>
  </si>
  <si>
    <t>姓名</t>
  </si>
  <si>
    <t>性别</t>
  </si>
  <si>
    <t>专业</t>
  </si>
  <si>
    <t>年级</t>
  </si>
  <si>
    <t>第一学期</t>
  </si>
  <si>
    <t>第二学期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</si>
  <si>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</si>
  <si>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</si>
  <si>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</si>
  <si>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</si>
  <si>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</si>
  <si>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</si>
  <si>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</si>
  <si>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临床技能学</t>
  </si>
  <si>
    <t>医学影像学</t>
  </si>
  <si>
    <t>诊断学</t>
  </si>
  <si>
    <t>基础医学综合</t>
  </si>
  <si>
    <t>外科学总论</t>
  </si>
  <si>
    <t>卫生法学</t>
  </si>
  <si>
    <t>吴昕颐</t>
  </si>
  <si>
    <t>女</t>
  </si>
  <si>
    <t>临床医学</t>
  </si>
  <si>
    <t>徐琪</t>
  </si>
  <si>
    <t>周强</t>
  </si>
  <si>
    <t>男</t>
  </si>
  <si>
    <t>李渊博</t>
  </si>
  <si>
    <t>宋子纯</t>
  </si>
  <si>
    <t>史宾其</t>
  </si>
  <si>
    <t>刘园园</t>
  </si>
  <si>
    <t>李文雅</t>
  </si>
  <si>
    <t>朱梦</t>
  </si>
  <si>
    <t>张月</t>
  </si>
  <si>
    <t>朱明芳</t>
  </si>
  <si>
    <t>程辉</t>
  </si>
  <si>
    <t>张妍</t>
  </si>
  <si>
    <t>刘昊东</t>
  </si>
  <si>
    <t>刘亚楠</t>
  </si>
  <si>
    <t>张佳</t>
  </si>
  <si>
    <t>苗琳琳</t>
  </si>
  <si>
    <t>徐晶晶</t>
  </si>
  <si>
    <t>夏广鑫</t>
  </si>
  <si>
    <t>赵浩森</t>
  </si>
  <si>
    <t>姚顺顺</t>
  </si>
  <si>
    <t>刘润泽</t>
  </si>
  <si>
    <t>赵鑫</t>
  </si>
  <si>
    <t>刘泽文</t>
  </si>
  <si>
    <t>李佳瑶</t>
  </si>
  <si>
    <t>刁凤</t>
  </si>
  <si>
    <t>何应进</t>
  </si>
  <si>
    <t>陈金来</t>
  </si>
  <si>
    <t>王战营</t>
  </si>
  <si>
    <t>韩雨凇</t>
  </si>
  <si>
    <t>郭义铮</t>
  </si>
  <si>
    <t>赵敏锐</t>
  </si>
  <si>
    <t>焦子婕</t>
  </si>
  <si>
    <t>连瑞佳</t>
  </si>
  <si>
    <t>张凯</t>
  </si>
  <si>
    <t>张宛玥</t>
  </si>
  <si>
    <t>马艳艳</t>
  </si>
  <si>
    <t>郝成浩</t>
  </si>
  <si>
    <t>王克迪</t>
  </si>
  <si>
    <t>吴俊铮</t>
  </si>
  <si>
    <t>谢洁</t>
  </si>
  <si>
    <t>方慧</t>
  </si>
  <si>
    <t>崔明燕</t>
  </si>
  <si>
    <t>王婧宇</t>
  </si>
  <si>
    <t>刘桂菊</t>
  </si>
  <si>
    <t>韩江鹏</t>
  </si>
  <si>
    <t>任欣怡</t>
  </si>
  <si>
    <t>王美玲</t>
  </si>
  <si>
    <t>杨梦</t>
  </si>
  <si>
    <t>米颖</t>
  </si>
  <si>
    <t>王胜超</t>
  </si>
  <si>
    <t>张玉华</t>
  </si>
  <si>
    <t>张莉</t>
  </si>
  <si>
    <t>孙玉龙</t>
  </si>
  <si>
    <t>邵龙威</t>
  </si>
  <si>
    <t>左鹏</t>
  </si>
  <si>
    <t>张璐瑶</t>
  </si>
  <si>
    <t>薛丰</t>
  </si>
  <si>
    <t>胡宇宁</t>
  </si>
  <si>
    <t>李悦</t>
  </si>
  <si>
    <t>王子寅</t>
  </si>
  <si>
    <t>邸子禹</t>
  </si>
  <si>
    <t>王策</t>
  </si>
  <si>
    <t>丁彦皓</t>
  </si>
  <si>
    <t>柯俊德</t>
  </si>
  <si>
    <t>闫壮壮</t>
  </si>
  <si>
    <t>闫定玥</t>
  </si>
  <si>
    <t>郭英杰</t>
  </si>
  <si>
    <t>郑佳佳</t>
  </si>
  <si>
    <t>张刚刚</t>
  </si>
  <si>
    <t>黄明阳</t>
  </si>
  <si>
    <t>王孟珠</t>
  </si>
  <si>
    <t>朱钰丹</t>
  </si>
  <si>
    <t>王永亮</t>
  </si>
  <si>
    <t>郎霞</t>
  </si>
  <si>
    <t>杨蕴钊</t>
  </si>
  <si>
    <t>夏鑫平</t>
  </si>
  <si>
    <t>姚玉</t>
  </si>
  <si>
    <t>朱明远</t>
  </si>
  <si>
    <t>孙张傲</t>
  </si>
  <si>
    <t>高利</t>
  </si>
  <si>
    <t>周舒畅</t>
  </si>
  <si>
    <t>耿小凡</t>
  </si>
  <si>
    <t>张士豪</t>
  </si>
  <si>
    <t>董雪冰</t>
  </si>
  <si>
    <t>邵艺超</t>
  </si>
  <si>
    <t>孟佳琳</t>
  </si>
  <si>
    <t>罗宝婷</t>
  </si>
  <si>
    <t>衡柯沁</t>
  </si>
  <si>
    <t>张亚航</t>
  </si>
  <si>
    <t>李海滨</t>
  </si>
  <si>
    <t>贾贝聪</t>
  </si>
  <si>
    <t>赵文博</t>
  </si>
  <si>
    <t>武壮壮</t>
  </si>
  <si>
    <t>黄守岗</t>
  </si>
  <si>
    <t>王霞</t>
  </si>
  <si>
    <t>杜梓楠</t>
  </si>
  <si>
    <t>余文龙</t>
  </si>
  <si>
    <t>王昊锋</t>
  </si>
  <si>
    <t>温昕</t>
  </si>
  <si>
    <t>谷亚辉</t>
  </si>
  <si>
    <t>傅思博</t>
  </si>
  <si>
    <t>安梦雪</t>
  </si>
  <si>
    <t>宋文学</t>
  </si>
  <si>
    <t>梁晨</t>
  </si>
  <si>
    <t>陈琪</t>
  </si>
  <si>
    <t>王耀华</t>
  </si>
  <si>
    <t>邵海振</t>
  </si>
  <si>
    <t>杨雄</t>
  </si>
  <si>
    <t>郭念</t>
  </si>
  <si>
    <t>张懿姝</t>
  </si>
  <si>
    <t>王梦宇</t>
  </si>
  <si>
    <t>闫姝涵</t>
  </si>
  <si>
    <t>刘旭</t>
  </si>
  <si>
    <t>安君雅</t>
  </si>
  <si>
    <t>王家豪</t>
  </si>
  <si>
    <t>李佩洁</t>
  </si>
  <si>
    <t>李博</t>
  </si>
  <si>
    <t>曹润五</t>
  </si>
  <si>
    <t>王茹芬</t>
  </si>
  <si>
    <t>吴小清</t>
  </si>
  <si>
    <t>杨玉娟</t>
  </si>
  <si>
    <t>贾骁茜</t>
  </si>
  <si>
    <t>马飞亚</t>
  </si>
  <si>
    <t>郭逸飞</t>
  </si>
  <si>
    <t>罗赛</t>
  </si>
  <si>
    <t>王重</t>
  </si>
  <si>
    <t>王威振</t>
  </si>
  <si>
    <t>靳明举</t>
  </si>
  <si>
    <t>李冲冲</t>
  </si>
  <si>
    <t>杨文钦</t>
  </si>
  <si>
    <t>简世昆</t>
  </si>
  <si>
    <t>杜澍迪</t>
  </si>
  <si>
    <t>娄乾坤</t>
  </si>
  <si>
    <t>孟星</t>
  </si>
  <si>
    <t>孙俊霖</t>
  </si>
  <si>
    <t>张一</t>
  </si>
  <si>
    <t>翟苏雅</t>
  </si>
  <si>
    <t>郭子玮</t>
  </si>
  <si>
    <t>刘瑞瑞</t>
  </si>
  <si>
    <t>陈金晓</t>
  </si>
  <si>
    <t>张玉玲</t>
  </si>
  <si>
    <t>瞿振渝</t>
  </si>
  <si>
    <t>陈佳静</t>
  </si>
  <si>
    <t>刘雪珂</t>
  </si>
  <si>
    <t>鲍萱</t>
  </si>
  <si>
    <t>温昭君</t>
  </si>
  <si>
    <t>李玮</t>
  </si>
  <si>
    <t>董方圆</t>
  </si>
  <si>
    <t>康越</t>
  </si>
  <si>
    <t>苏琳琳</t>
  </si>
  <si>
    <t>李壮志</t>
  </si>
  <si>
    <t>朱杰</t>
  </si>
  <si>
    <t>张长春</t>
  </si>
  <si>
    <t>刘子瑞</t>
  </si>
  <si>
    <t>何颖阳</t>
  </si>
  <si>
    <t>解东阳</t>
  </si>
  <si>
    <t>申洋</t>
  </si>
  <si>
    <t>陈磊英</t>
  </si>
  <si>
    <t>王宁</t>
  </si>
  <si>
    <t>左雪萍</t>
  </si>
  <si>
    <t>周爽</t>
  </si>
  <si>
    <t>张宇</t>
  </si>
  <si>
    <t>王东凯</t>
  </si>
  <si>
    <t>李凯璐</t>
  </si>
  <si>
    <t>高龙彦</t>
  </si>
  <si>
    <t>王安琪</t>
  </si>
  <si>
    <t>任怀波</t>
  </si>
  <si>
    <t>霍磊</t>
  </si>
  <si>
    <t>陈佳璐</t>
  </si>
  <si>
    <t>张昭</t>
  </si>
  <si>
    <t>杜江华</t>
  </si>
  <si>
    <t>田琳琳</t>
  </si>
  <si>
    <t>常一博</t>
  </si>
  <si>
    <t>王梓旭</t>
  </si>
  <si>
    <t>杨晓宇</t>
  </si>
  <si>
    <t>赵孟南</t>
  </si>
  <si>
    <t>张振杰</t>
  </si>
  <si>
    <t>景芷淇</t>
  </si>
  <si>
    <t>郭少聪</t>
  </si>
  <si>
    <t>刘李明</t>
  </si>
  <si>
    <t>余尔坤</t>
  </si>
  <si>
    <t>郑尚</t>
  </si>
  <si>
    <t>冯大润</t>
  </si>
  <si>
    <t>徐登</t>
  </si>
  <si>
    <t>张宁</t>
  </si>
  <si>
    <t>邵翠翠</t>
  </si>
  <si>
    <t>郭中阳</t>
  </si>
  <si>
    <t>马道川</t>
  </si>
  <si>
    <t>兰帅</t>
  </si>
  <si>
    <t>张子义</t>
  </si>
  <si>
    <t>乔彧哲</t>
  </si>
  <si>
    <t>明钰珑</t>
  </si>
  <si>
    <t>杨理强</t>
  </si>
  <si>
    <t>张旺暾</t>
  </si>
  <si>
    <t>潘攀</t>
  </si>
  <si>
    <t>吉若愚</t>
  </si>
  <si>
    <t>闫永兴</t>
  </si>
  <si>
    <t>王玮涵</t>
  </si>
  <si>
    <t>周正康</t>
  </si>
  <si>
    <t>刘静</t>
  </si>
  <si>
    <t>杜雨新</t>
  </si>
  <si>
    <t>邓天洋</t>
  </si>
  <si>
    <t>娄金龙</t>
  </si>
  <si>
    <t>刘洋</t>
  </si>
  <si>
    <t>王小玲</t>
  </si>
  <si>
    <t>张宏燕</t>
  </si>
  <si>
    <t>王震</t>
  </si>
  <si>
    <t>柳传泽</t>
  </si>
  <si>
    <t>高雅</t>
  </si>
  <si>
    <t>吴孟如</t>
  </si>
  <si>
    <t>王露露</t>
  </si>
  <si>
    <t>李亚文</t>
  </si>
  <si>
    <t>姚程</t>
  </si>
  <si>
    <t>付会栓</t>
  </si>
  <si>
    <t>张丽娟</t>
  </si>
  <si>
    <t>许茜雅</t>
  </si>
  <si>
    <t>吴世超</t>
  </si>
  <si>
    <t>周建正</t>
  </si>
  <si>
    <t>逯长勇</t>
  </si>
  <si>
    <t>丁可可</t>
  </si>
  <si>
    <t>夏宇</t>
  </si>
  <si>
    <t>赵子昂</t>
  </si>
  <si>
    <t>王相淑</t>
  </si>
  <si>
    <t>郭超凡</t>
  </si>
  <si>
    <t>潘家颖</t>
  </si>
  <si>
    <t>袁玉林</t>
  </si>
  <si>
    <t>马翔</t>
  </si>
  <si>
    <t>沈蒙蒙</t>
  </si>
  <si>
    <t>吕聪聪</t>
  </si>
  <si>
    <t>梁乾坤</t>
  </si>
  <si>
    <t>徐梦博</t>
  </si>
  <si>
    <t>林锋</t>
  </si>
  <si>
    <t>戚建仓</t>
  </si>
  <si>
    <t>韩庆亮</t>
  </si>
  <si>
    <t>王天涛</t>
  </si>
  <si>
    <t>周萌</t>
  </si>
  <si>
    <t xml:space="preserve"> 女</t>
  </si>
  <si>
    <t>杨庆凯</t>
  </si>
  <si>
    <t>郑想</t>
  </si>
  <si>
    <t>徐梦迪</t>
  </si>
  <si>
    <t>孙瑞翔</t>
  </si>
  <si>
    <t>刘梦鑫</t>
  </si>
  <si>
    <t>张熙</t>
  </si>
  <si>
    <t>魏彬</t>
  </si>
  <si>
    <t>范文豪</t>
  </si>
  <si>
    <t>胡涛</t>
  </si>
  <si>
    <t>杨荔瑶</t>
  </si>
  <si>
    <t>马建科</t>
  </si>
  <si>
    <t>杨婉静</t>
  </si>
  <si>
    <t>曹雅欣</t>
  </si>
  <si>
    <t>侯林汛</t>
  </si>
  <si>
    <t>张景瑞</t>
  </si>
  <si>
    <t>王梦琦</t>
  </si>
  <si>
    <t>李蕊蕊</t>
  </si>
  <si>
    <t>王思帆</t>
  </si>
  <si>
    <t>陈瑞华</t>
  </si>
  <si>
    <t>汪诗凯</t>
  </si>
  <si>
    <t>宋嘉慧</t>
  </si>
  <si>
    <t>左林林</t>
  </si>
  <si>
    <t>吴延晟</t>
  </si>
  <si>
    <t>李树培</t>
  </si>
  <si>
    <t>明涵</t>
  </si>
  <si>
    <t>霍家黎</t>
  </si>
  <si>
    <t>李苏南</t>
  </si>
  <si>
    <t>吴远梦</t>
  </si>
  <si>
    <t>汪中亚</t>
  </si>
  <si>
    <t>张致豪</t>
  </si>
  <si>
    <t>张荣森</t>
  </si>
  <si>
    <t>余海金</t>
  </si>
  <si>
    <t>岳世峰</t>
  </si>
  <si>
    <t>尚文雅</t>
  </si>
  <si>
    <t>陈庆庆</t>
  </si>
  <si>
    <t>宋雅倩</t>
  </si>
  <si>
    <t>秦汉琼</t>
  </si>
  <si>
    <t>姚国策</t>
  </si>
  <si>
    <t>刘晶晶</t>
  </si>
  <si>
    <t>毛之敬</t>
  </si>
  <si>
    <t>李怡然</t>
  </si>
  <si>
    <t>段昊辰</t>
  </si>
  <si>
    <t>乔政</t>
  </si>
  <si>
    <t>郭泽鹏</t>
  </si>
  <si>
    <t>朱柘锟</t>
  </si>
  <si>
    <t>王玉</t>
  </si>
  <si>
    <t>孙自麒</t>
  </si>
  <si>
    <t>姚铎</t>
  </si>
  <si>
    <t>石培成</t>
  </si>
  <si>
    <t>姚化军</t>
  </si>
  <si>
    <t>王启礼</t>
  </si>
  <si>
    <t>郭佳</t>
  </si>
  <si>
    <t>周汝霖</t>
  </si>
  <si>
    <t>张静英</t>
  </si>
  <si>
    <t>曹凯宇</t>
  </si>
  <si>
    <t>岳梦瑶</t>
  </si>
  <si>
    <t>韩永彪</t>
  </si>
  <si>
    <t>项经东</t>
  </si>
  <si>
    <t>程梦婷</t>
  </si>
  <si>
    <t>李茜茜</t>
  </si>
  <si>
    <t>任博华</t>
  </si>
  <si>
    <t>侯高峰</t>
  </si>
  <si>
    <t>吴志媛</t>
  </si>
  <si>
    <t>孙墁</t>
  </si>
  <si>
    <t>李阳阳</t>
  </si>
  <si>
    <t>郭依伦</t>
  </si>
  <si>
    <t>范贝贝</t>
  </si>
  <si>
    <t>朱森</t>
  </si>
  <si>
    <t>胡恒</t>
  </si>
  <si>
    <t>刘世英</t>
  </si>
  <si>
    <t>李孜正</t>
  </si>
  <si>
    <t>于世豪</t>
  </si>
  <si>
    <t>李闽江</t>
  </si>
  <si>
    <t>刘晓博</t>
  </si>
  <si>
    <t>董志强</t>
  </si>
  <si>
    <t>吴胜玄</t>
  </si>
  <si>
    <t>张涛</t>
  </si>
  <si>
    <t>范继芳</t>
  </si>
  <si>
    <t>赵圳</t>
  </si>
  <si>
    <t>赵浩然</t>
  </si>
  <si>
    <t>许梦男</t>
  </si>
  <si>
    <t>白伟杰</t>
  </si>
  <si>
    <t>谢家强</t>
  </si>
  <si>
    <t>梁士爽</t>
  </si>
  <si>
    <t>文春雨</t>
  </si>
  <si>
    <t>张艺晔</t>
  </si>
  <si>
    <t>刘田</t>
  </si>
  <si>
    <t>张丽敏</t>
  </si>
  <si>
    <t>穆瀛禹</t>
  </si>
  <si>
    <t>于秉汝</t>
  </si>
  <si>
    <t>唐瑞雪</t>
  </si>
  <si>
    <t>姜喆</t>
  </si>
  <si>
    <t>李关芳</t>
  </si>
  <si>
    <t>李林</t>
  </si>
  <si>
    <t>郭新月</t>
  </si>
  <si>
    <t>黄晨杰</t>
  </si>
  <si>
    <t>姜秋娜</t>
  </si>
  <si>
    <t>张涵</t>
  </si>
  <si>
    <t>李文博</t>
  </si>
  <si>
    <t>夏堂洪</t>
  </si>
  <si>
    <t>刘晓微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</si>
</sst>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  <numFmt numFmtId="177" formatCode="0.00_ "/>
    <numFmt numFmtId="178" formatCode="0.00_);[Red]\(0.00\)"/>
  </numFmts>
  <fonts count="39">
    <font>
      <sz val="11"/>
      <color theme="1"/>
      <name val="Tahoma"/>
      <charset val="134"/>
    </font>
    <font>
      <sz val="11"/>
      <color rgb="FFFF0000"/>
      <name val="Tahoma"/>
      <charset val="134"/>
    </font>
    <font>
      <sz val="11"/>
      <name val="Tahoma"/>
      <charset val="134"/>
    </font>
    <font>
      <sz val="11"/>
      <color rgb="FFC00000"/>
      <name val="Tahoma"/>
      <charset val="134"/>
    </font>
    <font>
      <sz val="11"/>
      <color rgb="FF000000"/>
      <name val="Tahoma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Tahoma"/>
      <charset val="134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b/>
      <sz val="12"/>
      <color rgb="FF000000"/>
      <name val="黑体"/>
      <charset val="134"/>
    </font>
    <font>
      <sz val="10"/>
      <name val="Arial"/>
      <charset val="134"/>
    </font>
    <font>
      <sz val="11"/>
      <name val="宋体"/>
      <charset val="134"/>
      <scheme val="major"/>
    </font>
    <font>
      <sz val="11"/>
      <color rgb="FF9933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0000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91">
    <xf numFmtId="0" fontId="0" fillId="0" borderId="0" applyBorder="0"/>
    <xf numFmtId="42" fontId="16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9" fillId="4" borderId="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9" fillId="0" borderId="0" applyBorder="0">
      <protection locked="0"/>
    </xf>
    <xf numFmtId="0" fontId="26" fillId="11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7" borderId="6" applyNumberFormat="0" applyFont="0" applyAlignment="0" applyProtection="0">
      <alignment vertical="center"/>
    </xf>
    <xf numFmtId="0" fontId="16" fillId="0" borderId="0" applyBorder="0">
      <alignment vertical="center"/>
    </xf>
    <xf numFmtId="0" fontId="9" fillId="0" borderId="0" applyBorder="0">
      <protection locked="0"/>
    </xf>
    <xf numFmtId="9" fontId="9" fillId="0" borderId="0" applyFont="0" applyFill="0" applyBorder="0" applyAlignment="0" applyProtection="0"/>
    <xf numFmtId="0" fontId="24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9" fillId="16" borderId="5" applyNumberFormat="0" applyAlignment="0" applyProtection="0">
      <alignment vertical="center"/>
    </xf>
    <xf numFmtId="0" fontId="28" fillId="16" borderId="2" applyNumberFormat="0" applyAlignment="0" applyProtection="0">
      <alignment vertical="center"/>
    </xf>
    <xf numFmtId="0" fontId="36" fillId="29" borderId="9" applyNumberFormat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9" fillId="0" borderId="0" applyBorder="0">
      <protection locked="0"/>
    </xf>
    <xf numFmtId="0" fontId="27" fillId="0" borderId="0" applyBorder="0">
      <alignment vertical="top"/>
      <protection locked="0"/>
    </xf>
    <xf numFmtId="0" fontId="37" fillId="33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33" fillId="2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0" borderId="0" applyBorder="0">
      <alignment vertical="center"/>
    </xf>
    <xf numFmtId="0" fontId="24" fillId="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0" borderId="0" applyBorder="0">
      <protection locked="0"/>
    </xf>
    <xf numFmtId="0" fontId="26" fillId="3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Border="0"/>
    <xf numFmtId="0" fontId="26" fillId="12" borderId="0" applyNumberFormat="0" applyBorder="0" applyAlignment="0" applyProtection="0">
      <alignment vertical="center"/>
    </xf>
    <xf numFmtId="0" fontId="0" fillId="0" borderId="0"/>
    <xf numFmtId="0" fontId="24" fillId="7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Border="0">
      <alignment vertical="center"/>
    </xf>
    <xf numFmtId="0" fontId="32" fillId="0" borderId="0" applyBorder="0">
      <protection locked="0"/>
    </xf>
    <xf numFmtId="0" fontId="9" fillId="0" borderId="0" applyBorder="0">
      <protection locked="0"/>
    </xf>
    <xf numFmtId="0" fontId="9" fillId="0" borderId="0" applyBorder="0">
      <protection locked="0"/>
    </xf>
    <xf numFmtId="0" fontId="8" fillId="0" borderId="0" applyBorder="0">
      <alignment vertical="center"/>
    </xf>
    <xf numFmtId="0" fontId="2" fillId="0" borderId="0">
      <alignment vertical="center"/>
    </xf>
    <xf numFmtId="0" fontId="38" fillId="0" borderId="0" applyBorder="0">
      <protection locked="0"/>
    </xf>
    <xf numFmtId="0" fontId="9" fillId="0" borderId="0" applyBorder="0"/>
    <xf numFmtId="0" fontId="27" fillId="0" borderId="0" applyBorder="0">
      <protection locked="0"/>
    </xf>
    <xf numFmtId="0" fontId="9" fillId="0" borderId="0" applyBorder="0">
      <protection locked="0"/>
    </xf>
    <xf numFmtId="0" fontId="9" fillId="0" borderId="0" applyBorder="0">
      <protection locked="0"/>
    </xf>
    <xf numFmtId="0" fontId="9" fillId="0" borderId="0" applyBorder="0">
      <alignment vertical="center"/>
    </xf>
    <xf numFmtId="0" fontId="0" fillId="0" borderId="0" applyBorder="0"/>
    <xf numFmtId="0" fontId="16" fillId="0" borderId="0" applyBorder="0">
      <alignment vertical="center"/>
    </xf>
    <xf numFmtId="0" fontId="27" fillId="0" borderId="0" applyBorder="0">
      <protection locked="0"/>
    </xf>
    <xf numFmtId="0" fontId="9" fillId="0" borderId="0" applyBorder="0">
      <protection locked="0"/>
    </xf>
    <xf numFmtId="0" fontId="9" fillId="0" borderId="0" applyBorder="0">
      <protection locked="0"/>
    </xf>
    <xf numFmtId="0" fontId="16" fillId="0" borderId="0" applyBorder="0"/>
    <xf numFmtId="0" fontId="16" fillId="0" borderId="0" applyBorder="0">
      <alignment vertical="center"/>
    </xf>
    <xf numFmtId="0" fontId="8" fillId="0" borderId="0" applyBorder="0">
      <alignment vertical="center"/>
    </xf>
    <xf numFmtId="0" fontId="9" fillId="0" borderId="0" applyBorder="0">
      <protection locked="0"/>
    </xf>
    <xf numFmtId="0" fontId="9" fillId="0" borderId="0" applyBorder="0">
      <protection locked="0"/>
    </xf>
    <xf numFmtId="0" fontId="8" fillId="0" borderId="0" applyBorder="0">
      <alignment vertical="center"/>
    </xf>
    <xf numFmtId="0" fontId="9" fillId="0" borderId="0" applyBorder="0">
      <protection locked="0"/>
    </xf>
    <xf numFmtId="0" fontId="16" fillId="0" borderId="0" applyBorder="0"/>
    <xf numFmtId="0" fontId="9" fillId="0" borderId="0" applyBorder="0">
      <alignment vertical="center"/>
    </xf>
    <xf numFmtId="0" fontId="9" fillId="0" borderId="0" applyBorder="0">
      <protection locked="0"/>
    </xf>
    <xf numFmtId="0" fontId="2" fillId="0" borderId="0">
      <alignment vertical="center"/>
    </xf>
    <xf numFmtId="0" fontId="9" fillId="0" borderId="0" applyBorder="0">
      <alignment vertical="center"/>
    </xf>
  </cellStyleXfs>
  <cellXfs count="81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" fillId="0" borderId="0" xfId="0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178" fontId="0" fillId="0" borderId="0" xfId="0" applyNumberFormat="1" applyAlignment="1">
      <alignment horizontal="center"/>
    </xf>
    <xf numFmtId="177" fontId="0" fillId="0" borderId="0" xfId="0" applyNumberFormat="1" applyAlignment="1">
      <alignment horizontal="center"/>
    </xf>
    <xf numFmtId="49" fontId="5" fillId="0" borderId="1" xfId="71" applyNumberFormat="1" applyFont="1" applyFill="1" applyBorder="1" applyAlignment="1" applyProtection="1">
      <alignment horizontal="center" vertical="center" wrapText="1"/>
    </xf>
    <xf numFmtId="49" fontId="5" fillId="2" borderId="1" xfId="71" applyNumberFormat="1" applyFont="1" applyFill="1" applyBorder="1" applyAlignment="1" applyProtection="1">
      <alignment horizontal="center" vertical="center" wrapText="1"/>
    </xf>
    <xf numFmtId="49" fontId="5" fillId="0" borderId="1" xfId="71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176" fontId="10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5" fillId="0" borderId="1" xfId="87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/>
    </xf>
    <xf numFmtId="177" fontId="2" fillId="0" borderId="1" xfId="0" applyNumberFormat="1" applyFont="1" applyFill="1" applyBorder="1" applyAlignment="1">
      <alignment horizontal="center"/>
    </xf>
    <xf numFmtId="176" fontId="10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/>
    </xf>
    <xf numFmtId="177" fontId="2" fillId="0" borderId="1" xfId="0" applyNumberFormat="1" applyFont="1" applyBorder="1" applyAlignment="1">
      <alignment horizontal="center"/>
    </xf>
    <xf numFmtId="0" fontId="2" fillId="0" borderId="1" xfId="79" applyFont="1" applyFill="1" applyBorder="1" applyAlignment="1" applyProtection="1">
      <alignment horizontal="center" vertical="center"/>
    </xf>
    <xf numFmtId="0" fontId="8" fillId="0" borderId="1" xfId="79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79" applyNumberFormat="1" applyFont="1" applyFill="1" applyBorder="1" applyAlignment="1" applyProtection="1">
      <alignment horizontal="center" vertical="center"/>
    </xf>
    <xf numFmtId="0" fontId="8" fillId="0" borderId="1" xfId="79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2" fillId="0" borderId="1" xfId="74" applyFont="1" applyFill="1" applyBorder="1" applyAlignment="1" applyProtection="1">
      <alignment horizontal="center" vertical="center"/>
    </xf>
    <xf numFmtId="0" fontId="8" fillId="0" borderId="1" xfId="74" applyFont="1" applyFill="1" applyBorder="1" applyAlignment="1" applyProtection="1">
      <alignment horizontal="center" vertical="center"/>
    </xf>
    <xf numFmtId="0" fontId="2" fillId="0" borderId="1" xfId="80" applyFont="1" applyFill="1" applyBorder="1" applyAlignment="1" applyProtection="1">
      <alignment horizontal="center" vertical="center"/>
    </xf>
    <xf numFmtId="0" fontId="8" fillId="0" borderId="1" xfId="80" applyFont="1" applyFill="1" applyBorder="1" applyAlignment="1" applyProtection="1">
      <alignment horizontal="center" vertical="center"/>
    </xf>
    <xf numFmtId="177" fontId="2" fillId="0" borderId="1" xfId="79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74" applyNumberFormat="1" applyFont="1" applyFill="1" applyBorder="1" applyAlignment="1" applyProtection="1">
      <alignment horizontal="center" vertical="center"/>
    </xf>
    <xf numFmtId="177" fontId="2" fillId="0" borderId="1" xfId="80" applyNumberFormat="1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9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2" fillId="0" borderId="1" xfId="89" applyFont="1" applyBorder="1" applyAlignment="1">
      <alignment horizontal="center" vertical="center"/>
    </xf>
    <xf numFmtId="177" fontId="14" fillId="0" borderId="1" xfId="0" applyNumberFormat="1" applyFont="1" applyBorder="1" applyAlignment="1">
      <alignment horizontal="center"/>
    </xf>
    <xf numFmtId="177" fontId="9" fillId="0" borderId="1" xfId="0" applyNumberFormat="1" applyFont="1" applyFill="1" applyBorder="1" applyAlignment="1">
      <alignment horizontal="center" wrapText="1"/>
    </xf>
    <xf numFmtId="177" fontId="10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/>
    </xf>
    <xf numFmtId="177" fontId="15" fillId="0" borderId="1" xfId="0" applyNumberFormat="1" applyFont="1" applyFill="1" applyBorder="1" applyAlignment="1">
      <alignment horizontal="center" vertical="center"/>
    </xf>
    <xf numFmtId="0" fontId="2" fillId="0" borderId="1" xfId="22" applyFont="1" applyBorder="1" applyAlignment="1">
      <alignment horizontal="center"/>
    </xf>
    <xf numFmtId="0" fontId="2" fillId="0" borderId="1" xfId="22" applyFont="1" applyFill="1" applyBorder="1" applyAlignment="1">
      <alignment horizontal="center"/>
    </xf>
    <xf numFmtId="0" fontId="2" fillId="0" borderId="1" xfId="67" applyFont="1" applyBorder="1" applyAlignment="1">
      <alignment horizontal="center" vertical="center"/>
    </xf>
    <xf numFmtId="0" fontId="2" fillId="0" borderId="1" xfId="39" applyFont="1" applyBorder="1" applyAlignment="1">
      <alignment horizontal="center" vertical="center"/>
    </xf>
    <xf numFmtId="0" fontId="2" fillId="0" borderId="1" xfId="59" applyFont="1" applyBorder="1" applyAlignment="1">
      <alignment horizontal="center"/>
    </xf>
    <xf numFmtId="177" fontId="8" fillId="0" borderId="1" xfId="0" applyNumberFormat="1" applyFont="1" applyFill="1" applyBorder="1" applyAlignment="1">
      <alignment horizontal="center" vertical="center"/>
    </xf>
  </cellXfs>
  <cellStyles count="9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19 2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常规 14 3 2" xfId="16"/>
    <cellStyle name="百分比 2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常规 12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常规 4 3 2" xfId="36"/>
    <cellStyle name="常规 144" xfId="37"/>
    <cellStyle name="好" xfId="38" builtinId="26"/>
    <cellStyle name="常规 16" xfId="39"/>
    <cellStyle name="适中" xfId="40" builtinId="28"/>
    <cellStyle name="20% - 强调文字颜色 5" xfId="41" builtinId="46"/>
    <cellStyle name="常规 8 2" xfId="42"/>
    <cellStyle name="强调文字颜色 1" xfId="43" builtinId="29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常规 12 3 2" xfId="53"/>
    <cellStyle name="40% - 强调文字颜色 5" xfId="54" builtinId="47"/>
    <cellStyle name="60% - 强调文字颜色 5" xfId="55" builtinId="48"/>
    <cellStyle name="强调文字颜色 6" xfId="56" builtinId="49"/>
    <cellStyle name="常规 10" xfId="57"/>
    <cellStyle name="40% - 强调文字颜色 6" xfId="58" builtinId="51"/>
    <cellStyle name="常规 10 2" xfId="59"/>
    <cellStyle name="60% - 强调文字颜色 6" xfId="60" builtinId="52"/>
    <cellStyle name="百分比 3" xfId="61"/>
    <cellStyle name="常规 11" xfId="62"/>
    <cellStyle name="常规 12 4" xfId="63"/>
    <cellStyle name="常规 13 3 2" xfId="64"/>
    <cellStyle name="常规 2 10 2" xfId="65"/>
    <cellStyle name="常规 14" xfId="66"/>
    <cellStyle name="常规 15" xfId="67"/>
    <cellStyle name="常规 2" xfId="68"/>
    <cellStyle name="常规 2 2" xfId="69"/>
    <cellStyle name="常规 2 3" xfId="70"/>
    <cellStyle name="常规 2 5" xfId="71"/>
    <cellStyle name="常规 2 5 2" xfId="72"/>
    <cellStyle name="常规 28 2" xfId="73"/>
    <cellStyle name="常规 3" xfId="74"/>
    <cellStyle name="常规 3 2" xfId="75"/>
    <cellStyle name="常规 3 3 3" xfId="76"/>
    <cellStyle name="常规 34 2" xfId="77"/>
    <cellStyle name="常规 36 2" xfId="78"/>
    <cellStyle name="常规 4" xfId="79"/>
    <cellStyle name="常规 4 2" xfId="80"/>
    <cellStyle name="常规 4 3" xfId="81"/>
    <cellStyle name="常规 40" xfId="82"/>
    <cellStyle name="常规 5" xfId="83"/>
    <cellStyle name="常规 5 3" xfId="84"/>
    <cellStyle name="常规 6 3 2" xfId="85"/>
    <cellStyle name="常规 7" xfId="86"/>
    <cellStyle name="常规 8" xfId="87"/>
    <cellStyle name="常规 8 3 2" xfId="88"/>
    <cellStyle name="常规 9" xfId="89"/>
    <cellStyle name="常规_Sheet1_10" xfId="9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1"/>
  <sheetViews>
    <sheetView tabSelected="1" zoomScale="85" zoomScaleNormal="85" workbookViewId="0">
      <selection activeCell="L14" sqref="L14"/>
    </sheetView>
  </sheetViews>
  <sheetFormatPr defaultColWidth="8.75" defaultRowHeight="14.25"/>
  <cols>
    <col min="1" max="1" width="16.625" style="10" customWidth="1"/>
    <col min="2" max="2" width="8.75" style="11"/>
    <col min="3" max="3" width="9" style="12"/>
    <col min="4" max="13" width="8.75" style="11"/>
    <col min="14" max="14" width="12.625" style="13"/>
    <col min="15" max="15" width="8.75" style="13"/>
    <col min="16" max="18" width="8.75" style="14"/>
    <col min="19" max="19" width="8.75" style="11"/>
    <col min="20" max="20" width="8.75" style="13"/>
    <col min="21" max="21" width="12.75" customWidth="1"/>
  </cols>
  <sheetData>
    <row r="1" ht="28" customHeight="1" spans="1:20">
      <c r="A1" s="15" t="s">
        <v>0</v>
      </c>
      <c r="B1" s="15" t="s">
        <v>1</v>
      </c>
      <c r="C1" s="16" t="s">
        <v>2</v>
      </c>
      <c r="D1" s="15" t="s">
        <v>3</v>
      </c>
      <c r="E1" s="17" t="s">
        <v>4</v>
      </c>
      <c r="F1" s="15" t="s">
        <v>5</v>
      </c>
      <c r="G1" s="18" t="s">
        <v>6</v>
      </c>
      <c r="H1" s="19"/>
      <c r="I1" s="19"/>
      <c r="J1" s="18" t="s">
        <v>7</v>
      </c>
      <c r="K1" s="19"/>
      <c r="L1" s="19"/>
      <c r="M1" s="19"/>
      <c r="N1" s="26" t="s">
        <v>8</v>
      </c>
      <c r="O1" s="27" t="s">
        <v>9</v>
      </c>
      <c r="P1" s="26" t="s">
        <v>10</v>
      </c>
      <c r="Q1" s="27" t="s">
        <v>11</v>
      </c>
      <c r="R1" s="27" t="s">
        <v>12</v>
      </c>
      <c r="S1" s="27" t="s">
        <v>13</v>
      </c>
      <c r="T1" s="29" t="s">
        <v>14</v>
      </c>
    </row>
    <row r="2" ht="32" customHeight="1" spans="1:20">
      <c r="A2" s="15"/>
      <c r="B2" s="15"/>
      <c r="C2" s="16"/>
      <c r="D2" s="15"/>
      <c r="E2" s="15"/>
      <c r="F2" s="15"/>
      <c r="G2" s="15" t="s">
        <v>15</v>
      </c>
      <c r="H2" s="15" t="s">
        <v>16</v>
      </c>
      <c r="I2" s="15" t="s">
        <v>17</v>
      </c>
      <c r="J2" s="15" t="s">
        <v>17</v>
      </c>
      <c r="K2" s="15" t="s">
        <v>18</v>
      </c>
      <c r="L2" s="15" t="s">
        <v>19</v>
      </c>
      <c r="M2" s="28" t="s">
        <v>20</v>
      </c>
      <c r="N2" s="29"/>
      <c r="O2" s="27"/>
      <c r="P2" s="26"/>
      <c r="Q2" s="27"/>
      <c r="R2" s="27"/>
      <c r="S2" s="27"/>
      <c r="T2" s="29"/>
    </row>
    <row r="3" spans="1:20">
      <c r="A3" s="20">
        <v>20155110925</v>
      </c>
      <c r="B3" s="20">
        <v>9</v>
      </c>
      <c r="C3" s="21" t="s">
        <v>21</v>
      </c>
      <c r="D3" s="21" t="s">
        <v>22</v>
      </c>
      <c r="E3" s="21" t="s">
        <v>23</v>
      </c>
      <c r="F3" s="22">
        <v>2015</v>
      </c>
      <c r="G3" s="23">
        <v>81</v>
      </c>
      <c r="H3" s="23">
        <v>89</v>
      </c>
      <c r="I3" s="23">
        <v>89</v>
      </c>
      <c r="J3" s="20">
        <v>81</v>
      </c>
      <c r="K3" s="20">
        <v>84</v>
      </c>
      <c r="L3" s="21">
        <v>78</v>
      </c>
      <c r="M3" s="21">
        <v>83</v>
      </c>
      <c r="N3" s="30">
        <f t="shared" ref="N3:N66" si="0">(J3+K3+L3+M3+G3+H3+I3)/7</f>
        <v>83.5714285714286</v>
      </c>
      <c r="O3" s="30">
        <f t="shared" ref="O3:O66" si="1">N3*0.8</f>
        <v>66.8571428571429</v>
      </c>
      <c r="P3" s="31">
        <v>80</v>
      </c>
      <c r="Q3" s="31">
        <v>49</v>
      </c>
      <c r="R3" s="31">
        <f>P3+Q3</f>
        <v>129</v>
      </c>
      <c r="S3" s="34">
        <f t="shared" ref="S3:S66" si="2">(P3+Q3)*0.1</f>
        <v>12.9</v>
      </c>
      <c r="T3" s="30">
        <f t="shared" ref="T3:T66" si="3">O3+S3</f>
        <v>79.7571428571429</v>
      </c>
    </row>
    <row r="4" s="1" customFormat="1" spans="1:20">
      <c r="A4" s="20">
        <v>20155110920</v>
      </c>
      <c r="B4" s="20">
        <v>9</v>
      </c>
      <c r="C4" s="21" t="s">
        <v>24</v>
      </c>
      <c r="D4" s="21" t="s">
        <v>22</v>
      </c>
      <c r="E4" s="21" t="s">
        <v>23</v>
      </c>
      <c r="F4" s="21">
        <v>2015</v>
      </c>
      <c r="G4" s="20">
        <v>74</v>
      </c>
      <c r="H4" s="20">
        <v>92</v>
      </c>
      <c r="I4" s="20">
        <v>83</v>
      </c>
      <c r="J4" s="20">
        <v>75</v>
      </c>
      <c r="K4" s="20">
        <v>80</v>
      </c>
      <c r="L4" s="21">
        <v>75</v>
      </c>
      <c r="M4" s="21">
        <v>85</v>
      </c>
      <c r="N4" s="30">
        <f t="shared" si="0"/>
        <v>80.5714285714286</v>
      </c>
      <c r="O4" s="30">
        <f t="shared" si="1"/>
        <v>64.4571428571429</v>
      </c>
      <c r="P4" s="31">
        <v>80</v>
      </c>
      <c r="Q4" s="31">
        <v>62</v>
      </c>
      <c r="R4" s="31">
        <f t="shared" ref="R4:R67" si="4">P4+Q4</f>
        <v>142</v>
      </c>
      <c r="S4" s="34">
        <f t="shared" si="2"/>
        <v>14.2</v>
      </c>
      <c r="T4" s="30">
        <f t="shared" si="3"/>
        <v>78.6571428571429</v>
      </c>
    </row>
    <row r="5" spans="1:20">
      <c r="A5" s="20">
        <v>20155110914</v>
      </c>
      <c r="B5" s="20">
        <v>9</v>
      </c>
      <c r="C5" s="21" t="s">
        <v>25</v>
      </c>
      <c r="D5" s="21" t="s">
        <v>26</v>
      </c>
      <c r="E5" s="21" t="s">
        <v>23</v>
      </c>
      <c r="F5" s="21">
        <v>2015</v>
      </c>
      <c r="G5" s="23">
        <v>80</v>
      </c>
      <c r="H5" s="23">
        <v>76</v>
      </c>
      <c r="I5" s="23">
        <v>72</v>
      </c>
      <c r="J5" s="20">
        <v>77</v>
      </c>
      <c r="K5" s="20">
        <v>79</v>
      </c>
      <c r="L5" s="21">
        <v>79</v>
      </c>
      <c r="M5" s="21">
        <v>95</v>
      </c>
      <c r="N5" s="30">
        <f t="shared" si="0"/>
        <v>79.7142857142857</v>
      </c>
      <c r="O5" s="30">
        <f t="shared" si="1"/>
        <v>63.7714285714286</v>
      </c>
      <c r="P5" s="31">
        <v>110</v>
      </c>
      <c r="Q5" s="31">
        <v>100</v>
      </c>
      <c r="R5" s="31">
        <f t="shared" si="4"/>
        <v>210</v>
      </c>
      <c r="S5" s="34">
        <f t="shared" si="2"/>
        <v>21</v>
      </c>
      <c r="T5" s="30">
        <f t="shared" si="3"/>
        <v>84.7714285714286</v>
      </c>
    </row>
    <row r="6" spans="1:20">
      <c r="A6" s="20">
        <v>20155110929</v>
      </c>
      <c r="B6" s="20">
        <v>9</v>
      </c>
      <c r="C6" s="21" t="s">
        <v>27</v>
      </c>
      <c r="D6" s="21" t="s">
        <v>22</v>
      </c>
      <c r="E6" s="21" t="s">
        <v>23</v>
      </c>
      <c r="F6" s="21">
        <v>2015</v>
      </c>
      <c r="G6" s="23">
        <v>83</v>
      </c>
      <c r="H6" s="23">
        <v>84</v>
      </c>
      <c r="I6" s="23">
        <v>74</v>
      </c>
      <c r="J6" s="20">
        <v>74</v>
      </c>
      <c r="K6" s="20">
        <v>79</v>
      </c>
      <c r="L6" s="21">
        <v>73</v>
      </c>
      <c r="M6" s="21">
        <v>89</v>
      </c>
      <c r="N6" s="30">
        <f t="shared" si="0"/>
        <v>79.4285714285714</v>
      </c>
      <c r="O6" s="30">
        <f t="shared" si="1"/>
        <v>63.5428571428571</v>
      </c>
      <c r="P6" s="31">
        <v>88</v>
      </c>
      <c r="Q6" s="31">
        <v>61</v>
      </c>
      <c r="R6" s="31">
        <f t="shared" si="4"/>
        <v>149</v>
      </c>
      <c r="S6" s="34">
        <f t="shared" si="2"/>
        <v>14.9</v>
      </c>
      <c r="T6" s="30">
        <f t="shared" si="3"/>
        <v>78.4428571428572</v>
      </c>
    </row>
    <row r="7" spans="1:20">
      <c r="A7" s="20">
        <v>20155110930</v>
      </c>
      <c r="B7" s="20">
        <v>9</v>
      </c>
      <c r="C7" s="21" t="s">
        <v>28</v>
      </c>
      <c r="D7" s="21" t="s">
        <v>22</v>
      </c>
      <c r="E7" s="21" t="s">
        <v>23</v>
      </c>
      <c r="F7" s="21">
        <v>2015</v>
      </c>
      <c r="G7" s="23">
        <v>79</v>
      </c>
      <c r="H7" s="23">
        <v>85</v>
      </c>
      <c r="I7" s="23">
        <v>75</v>
      </c>
      <c r="J7" s="20">
        <v>74</v>
      </c>
      <c r="K7" s="20">
        <v>82</v>
      </c>
      <c r="L7" s="21">
        <v>75</v>
      </c>
      <c r="M7" s="21">
        <v>82</v>
      </c>
      <c r="N7" s="30">
        <f t="shared" si="0"/>
        <v>78.8571428571429</v>
      </c>
      <c r="O7" s="30">
        <f t="shared" si="1"/>
        <v>63.0857142857143</v>
      </c>
      <c r="P7" s="31">
        <v>80</v>
      </c>
      <c r="Q7" s="31">
        <v>49</v>
      </c>
      <c r="R7" s="31">
        <f t="shared" si="4"/>
        <v>129</v>
      </c>
      <c r="S7" s="34">
        <f t="shared" si="2"/>
        <v>12.9</v>
      </c>
      <c r="T7" s="30">
        <f t="shared" si="3"/>
        <v>75.9857142857143</v>
      </c>
    </row>
    <row r="8" spans="1:20">
      <c r="A8" s="20">
        <v>20155110926</v>
      </c>
      <c r="B8" s="20">
        <v>9</v>
      </c>
      <c r="C8" s="21" t="s">
        <v>29</v>
      </c>
      <c r="D8" s="21" t="s">
        <v>22</v>
      </c>
      <c r="E8" s="21" t="s">
        <v>23</v>
      </c>
      <c r="F8" s="22">
        <v>2015</v>
      </c>
      <c r="G8" s="23">
        <v>81</v>
      </c>
      <c r="H8" s="23">
        <v>87</v>
      </c>
      <c r="I8" s="23">
        <v>79</v>
      </c>
      <c r="J8" s="20">
        <v>70</v>
      </c>
      <c r="K8" s="20">
        <v>81</v>
      </c>
      <c r="L8" s="21">
        <v>70</v>
      </c>
      <c r="M8" s="21">
        <v>82</v>
      </c>
      <c r="N8" s="30">
        <f t="shared" si="0"/>
        <v>78.5714285714286</v>
      </c>
      <c r="O8" s="30">
        <f t="shared" si="1"/>
        <v>62.8571428571429</v>
      </c>
      <c r="P8" s="31">
        <v>80</v>
      </c>
      <c r="Q8" s="31">
        <v>55</v>
      </c>
      <c r="R8" s="31">
        <f t="shared" si="4"/>
        <v>135</v>
      </c>
      <c r="S8" s="34">
        <f t="shared" si="2"/>
        <v>13.5</v>
      </c>
      <c r="T8" s="30">
        <f t="shared" si="3"/>
        <v>76.3571428571429</v>
      </c>
    </row>
    <row r="9" spans="1:20">
      <c r="A9" s="20">
        <v>20155110931</v>
      </c>
      <c r="B9" s="20">
        <v>9</v>
      </c>
      <c r="C9" s="21" t="s">
        <v>30</v>
      </c>
      <c r="D9" s="21" t="s">
        <v>22</v>
      </c>
      <c r="E9" s="21" t="s">
        <v>23</v>
      </c>
      <c r="F9" s="22">
        <v>2015</v>
      </c>
      <c r="G9" s="23">
        <v>83</v>
      </c>
      <c r="H9" s="23">
        <v>80</v>
      </c>
      <c r="I9" s="23">
        <v>77</v>
      </c>
      <c r="J9" s="20">
        <v>67</v>
      </c>
      <c r="K9" s="20">
        <v>73</v>
      </c>
      <c r="L9" s="21">
        <v>73</v>
      </c>
      <c r="M9" s="21">
        <v>92</v>
      </c>
      <c r="N9" s="30">
        <f t="shared" si="0"/>
        <v>77.8571428571429</v>
      </c>
      <c r="O9" s="30">
        <f t="shared" si="1"/>
        <v>62.2857142857143</v>
      </c>
      <c r="P9" s="31">
        <v>80</v>
      </c>
      <c r="Q9" s="31">
        <v>46.7</v>
      </c>
      <c r="R9" s="31">
        <f t="shared" si="4"/>
        <v>126.7</v>
      </c>
      <c r="S9" s="34">
        <f t="shared" si="2"/>
        <v>12.67</v>
      </c>
      <c r="T9" s="30">
        <f t="shared" si="3"/>
        <v>74.9557142857143</v>
      </c>
    </row>
    <row r="10" s="1" customFormat="1" spans="1:20">
      <c r="A10" s="20">
        <v>20155110923</v>
      </c>
      <c r="B10" s="20">
        <v>9</v>
      </c>
      <c r="C10" s="21" t="s">
        <v>31</v>
      </c>
      <c r="D10" s="21" t="s">
        <v>22</v>
      </c>
      <c r="E10" s="21" t="s">
        <v>23</v>
      </c>
      <c r="F10" s="22">
        <v>2015</v>
      </c>
      <c r="G10" s="23">
        <v>78</v>
      </c>
      <c r="H10" s="23">
        <v>77</v>
      </c>
      <c r="I10" s="23">
        <v>80</v>
      </c>
      <c r="J10" s="20">
        <v>76</v>
      </c>
      <c r="K10" s="20">
        <v>77</v>
      </c>
      <c r="L10" s="21">
        <v>78</v>
      </c>
      <c r="M10" s="21">
        <v>78</v>
      </c>
      <c r="N10" s="30">
        <f t="shared" si="0"/>
        <v>77.7142857142857</v>
      </c>
      <c r="O10" s="30">
        <f t="shared" si="1"/>
        <v>62.1714285714286</v>
      </c>
      <c r="P10" s="31">
        <v>88</v>
      </c>
      <c r="Q10" s="31">
        <v>56</v>
      </c>
      <c r="R10" s="31">
        <f t="shared" si="4"/>
        <v>144</v>
      </c>
      <c r="S10" s="34">
        <f t="shared" si="2"/>
        <v>14.4</v>
      </c>
      <c r="T10" s="30">
        <f t="shared" si="3"/>
        <v>76.5714285714286</v>
      </c>
    </row>
    <row r="11" spans="1:20">
      <c r="A11" s="20">
        <v>20155110927</v>
      </c>
      <c r="B11" s="20">
        <v>9</v>
      </c>
      <c r="C11" s="21" t="s">
        <v>32</v>
      </c>
      <c r="D11" s="21" t="s">
        <v>22</v>
      </c>
      <c r="E11" s="21" t="s">
        <v>23</v>
      </c>
      <c r="F11" s="21">
        <v>2015</v>
      </c>
      <c r="G11" s="23">
        <v>78</v>
      </c>
      <c r="H11" s="23">
        <v>83</v>
      </c>
      <c r="I11" s="23">
        <v>79</v>
      </c>
      <c r="J11" s="20">
        <v>73</v>
      </c>
      <c r="K11" s="20">
        <v>70</v>
      </c>
      <c r="L11" s="21">
        <v>81</v>
      </c>
      <c r="M11" s="21">
        <v>79</v>
      </c>
      <c r="N11" s="30">
        <f t="shared" si="0"/>
        <v>77.5714285714286</v>
      </c>
      <c r="O11" s="30">
        <f t="shared" si="1"/>
        <v>62.0571428571429</v>
      </c>
      <c r="P11" s="31">
        <v>80</v>
      </c>
      <c r="Q11" s="31">
        <v>59</v>
      </c>
      <c r="R11" s="31">
        <f t="shared" si="4"/>
        <v>139</v>
      </c>
      <c r="S11" s="34">
        <f t="shared" si="2"/>
        <v>13.9</v>
      </c>
      <c r="T11" s="30">
        <f t="shared" si="3"/>
        <v>75.9571428571429</v>
      </c>
    </row>
    <row r="12" spans="1:20">
      <c r="A12" s="20">
        <v>20155110921</v>
      </c>
      <c r="B12" s="20">
        <v>9</v>
      </c>
      <c r="C12" s="21" t="s">
        <v>33</v>
      </c>
      <c r="D12" s="21" t="s">
        <v>22</v>
      </c>
      <c r="E12" s="21" t="s">
        <v>23</v>
      </c>
      <c r="F12" s="22">
        <v>2015</v>
      </c>
      <c r="G12" s="23">
        <v>86</v>
      </c>
      <c r="H12" s="23">
        <v>81</v>
      </c>
      <c r="I12" s="23">
        <v>72</v>
      </c>
      <c r="J12" s="20">
        <v>71</v>
      </c>
      <c r="K12" s="20">
        <v>70</v>
      </c>
      <c r="L12" s="21">
        <v>73</v>
      </c>
      <c r="M12" s="21">
        <v>89</v>
      </c>
      <c r="N12" s="30">
        <f t="shared" si="0"/>
        <v>77.4285714285714</v>
      </c>
      <c r="O12" s="30">
        <f t="shared" si="1"/>
        <v>61.9428571428572</v>
      </c>
      <c r="P12" s="31">
        <v>90</v>
      </c>
      <c r="Q12" s="31">
        <v>70</v>
      </c>
      <c r="R12" s="31">
        <f t="shared" si="4"/>
        <v>160</v>
      </c>
      <c r="S12" s="34">
        <f t="shared" si="2"/>
        <v>16</v>
      </c>
      <c r="T12" s="30">
        <f t="shared" si="3"/>
        <v>77.9428571428572</v>
      </c>
    </row>
    <row r="13" spans="1:20">
      <c r="A13" s="20">
        <v>20155110918</v>
      </c>
      <c r="B13" s="20">
        <v>9</v>
      </c>
      <c r="C13" s="21" t="s">
        <v>34</v>
      </c>
      <c r="D13" s="21" t="s">
        <v>22</v>
      </c>
      <c r="E13" s="21" t="s">
        <v>23</v>
      </c>
      <c r="F13" s="21">
        <v>2015</v>
      </c>
      <c r="G13" s="23">
        <v>76</v>
      </c>
      <c r="H13" s="23">
        <v>82</v>
      </c>
      <c r="I13" s="23">
        <v>75</v>
      </c>
      <c r="J13" s="20">
        <v>77</v>
      </c>
      <c r="K13" s="20">
        <v>72</v>
      </c>
      <c r="L13" s="21">
        <v>74</v>
      </c>
      <c r="M13" s="21">
        <v>86</v>
      </c>
      <c r="N13" s="30">
        <f t="shared" si="0"/>
        <v>77.4285714285714</v>
      </c>
      <c r="O13" s="30">
        <f t="shared" si="1"/>
        <v>61.9428571428572</v>
      </c>
      <c r="P13" s="31">
        <v>96</v>
      </c>
      <c r="Q13" s="31">
        <v>58</v>
      </c>
      <c r="R13" s="31">
        <f t="shared" si="4"/>
        <v>154</v>
      </c>
      <c r="S13" s="34">
        <f t="shared" si="2"/>
        <v>15.4</v>
      </c>
      <c r="T13" s="30">
        <f t="shared" si="3"/>
        <v>77.3428571428572</v>
      </c>
    </row>
    <row r="14" spans="1:20">
      <c r="A14" s="20">
        <v>20155110903</v>
      </c>
      <c r="B14" s="20">
        <v>9</v>
      </c>
      <c r="C14" s="21" t="s">
        <v>35</v>
      </c>
      <c r="D14" s="21" t="s">
        <v>26</v>
      </c>
      <c r="E14" s="21" t="s">
        <v>23</v>
      </c>
      <c r="F14" s="21">
        <v>2015</v>
      </c>
      <c r="G14" s="23">
        <v>78</v>
      </c>
      <c r="H14" s="23">
        <v>78</v>
      </c>
      <c r="I14" s="23">
        <v>77</v>
      </c>
      <c r="J14" s="20">
        <v>74</v>
      </c>
      <c r="K14" s="20">
        <v>76</v>
      </c>
      <c r="L14" s="21">
        <v>74</v>
      </c>
      <c r="M14" s="21">
        <v>83</v>
      </c>
      <c r="N14" s="30">
        <f t="shared" si="0"/>
        <v>77.1428571428571</v>
      </c>
      <c r="O14" s="30">
        <f t="shared" si="1"/>
        <v>61.7142857142857</v>
      </c>
      <c r="P14" s="31">
        <v>96</v>
      </c>
      <c r="Q14" s="31">
        <v>75</v>
      </c>
      <c r="R14" s="31">
        <f t="shared" si="4"/>
        <v>171</v>
      </c>
      <c r="S14" s="34">
        <f t="shared" si="2"/>
        <v>17.1</v>
      </c>
      <c r="T14" s="30">
        <f t="shared" si="3"/>
        <v>78.8142857142857</v>
      </c>
    </row>
    <row r="15" spans="1:20">
      <c r="A15" s="20">
        <v>20155110922</v>
      </c>
      <c r="B15" s="20">
        <v>9</v>
      </c>
      <c r="C15" s="21" t="s">
        <v>36</v>
      </c>
      <c r="D15" s="21" t="s">
        <v>22</v>
      </c>
      <c r="E15" s="21" t="s">
        <v>23</v>
      </c>
      <c r="F15" s="22">
        <v>2015</v>
      </c>
      <c r="G15" s="23">
        <v>62</v>
      </c>
      <c r="H15" s="23">
        <v>85</v>
      </c>
      <c r="I15" s="23">
        <v>78</v>
      </c>
      <c r="J15" s="20">
        <v>78</v>
      </c>
      <c r="K15" s="20">
        <v>78</v>
      </c>
      <c r="L15" s="21">
        <v>74</v>
      </c>
      <c r="M15" s="21">
        <v>77</v>
      </c>
      <c r="N15" s="30">
        <f t="shared" si="0"/>
        <v>76</v>
      </c>
      <c r="O15" s="30">
        <f t="shared" si="1"/>
        <v>60.8</v>
      </c>
      <c r="P15" s="31">
        <v>80</v>
      </c>
      <c r="Q15" s="31">
        <v>56</v>
      </c>
      <c r="R15" s="31">
        <f t="shared" si="4"/>
        <v>136</v>
      </c>
      <c r="S15" s="34">
        <f t="shared" si="2"/>
        <v>13.6</v>
      </c>
      <c r="T15" s="30">
        <f t="shared" si="3"/>
        <v>74.4</v>
      </c>
    </row>
    <row r="16" spans="1:20">
      <c r="A16" s="20">
        <v>20155110911</v>
      </c>
      <c r="B16" s="20">
        <v>9</v>
      </c>
      <c r="C16" s="21" t="s">
        <v>37</v>
      </c>
      <c r="D16" s="21" t="s">
        <v>26</v>
      </c>
      <c r="E16" s="21" t="s">
        <v>23</v>
      </c>
      <c r="F16" s="21">
        <v>2015</v>
      </c>
      <c r="G16" s="23">
        <v>82</v>
      </c>
      <c r="H16" s="23">
        <v>71</v>
      </c>
      <c r="I16" s="23">
        <v>75</v>
      </c>
      <c r="J16" s="20">
        <v>76</v>
      </c>
      <c r="K16" s="20">
        <v>67</v>
      </c>
      <c r="L16" s="21">
        <v>70</v>
      </c>
      <c r="M16" s="21">
        <v>87</v>
      </c>
      <c r="N16" s="30">
        <f t="shared" si="0"/>
        <v>75.4285714285714</v>
      </c>
      <c r="O16" s="30">
        <f t="shared" si="1"/>
        <v>60.3428571428571</v>
      </c>
      <c r="P16" s="31">
        <v>90</v>
      </c>
      <c r="Q16" s="31">
        <v>100</v>
      </c>
      <c r="R16" s="31">
        <f t="shared" si="4"/>
        <v>190</v>
      </c>
      <c r="S16" s="34">
        <f t="shared" si="2"/>
        <v>19</v>
      </c>
      <c r="T16" s="30">
        <f t="shared" si="3"/>
        <v>79.3428571428572</v>
      </c>
    </row>
    <row r="17" spans="1:20">
      <c r="A17" s="20">
        <v>20145287218</v>
      </c>
      <c r="B17" s="20">
        <v>9</v>
      </c>
      <c r="C17" s="21" t="s">
        <v>38</v>
      </c>
      <c r="D17" s="21" t="s">
        <v>22</v>
      </c>
      <c r="E17" s="21" t="s">
        <v>23</v>
      </c>
      <c r="F17" s="22">
        <v>2015</v>
      </c>
      <c r="G17" s="23">
        <v>67</v>
      </c>
      <c r="H17" s="23">
        <v>80</v>
      </c>
      <c r="I17" s="23">
        <v>75</v>
      </c>
      <c r="J17" s="20">
        <v>73</v>
      </c>
      <c r="K17" s="20">
        <v>68</v>
      </c>
      <c r="L17" s="21">
        <v>68</v>
      </c>
      <c r="M17" s="21">
        <v>89</v>
      </c>
      <c r="N17" s="30">
        <f t="shared" si="0"/>
        <v>74.2857142857143</v>
      </c>
      <c r="O17" s="30">
        <f t="shared" si="1"/>
        <v>59.4285714285714</v>
      </c>
      <c r="P17" s="31">
        <v>80</v>
      </c>
      <c r="Q17" s="31">
        <v>74.5</v>
      </c>
      <c r="R17" s="31">
        <f t="shared" si="4"/>
        <v>154.5</v>
      </c>
      <c r="S17" s="34">
        <f t="shared" si="2"/>
        <v>15.45</v>
      </c>
      <c r="T17" s="30">
        <f t="shared" si="3"/>
        <v>74.8785714285714</v>
      </c>
    </row>
    <row r="18" s="1" customFormat="1" spans="1:20">
      <c r="A18" s="20">
        <v>20155110928</v>
      </c>
      <c r="B18" s="20">
        <v>9</v>
      </c>
      <c r="C18" s="21" t="s">
        <v>39</v>
      </c>
      <c r="D18" s="21" t="s">
        <v>22</v>
      </c>
      <c r="E18" s="21" t="s">
        <v>23</v>
      </c>
      <c r="F18" s="21">
        <v>2015</v>
      </c>
      <c r="G18" s="23">
        <v>70</v>
      </c>
      <c r="H18" s="23">
        <v>83</v>
      </c>
      <c r="I18" s="23">
        <v>79</v>
      </c>
      <c r="J18" s="20">
        <v>67</v>
      </c>
      <c r="K18" s="20">
        <v>69</v>
      </c>
      <c r="L18" s="21">
        <v>70</v>
      </c>
      <c r="M18" s="21">
        <v>82</v>
      </c>
      <c r="N18" s="30">
        <f t="shared" si="0"/>
        <v>74.2857142857143</v>
      </c>
      <c r="O18" s="30">
        <f t="shared" si="1"/>
        <v>59.4285714285714</v>
      </c>
      <c r="P18" s="31">
        <v>80</v>
      </c>
      <c r="Q18" s="31">
        <v>51</v>
      </c>
      <c r="R18" s="31">
        <f t="shared" si="4"/>
        <v>131</v>
      </c>
      <c r="S18" s="34">
        <f t="shared" si="2"/>
        <v>13.1</v>
      </c>
      <c r="T18" s="30">
        <f t="shared" si="3"/>
        <v>72.5285714285714</v>
      </c>
    </row>
    <row r="19" spans="1:20">
      <c r="A19" s="20">
        <v>20155110919</v>
      </c>
      <c r="B19" s="20">
        <v>9</v>
      </c>
      <c r="C19" s="21" t="s">
        <v>40</v>
      </c>
      <c r="D19" s="21" t="s">
        <v>22</v>
      </c>
      <c r="E19" s="21" t="s">
        <v>23</v>
      </c>
      <c r="F19" s="22">
        <v>2015</v>
      </c>
      <c r="G19" s="23">
        <v>64</v>
      </c>
      <c r="H19" s="23">
        <v>76</v>
      </c>
      <c r="I19" s="23">
        <v>74</v>
      </c>
      <c r="J19" s="20">
        <v>79</v>
      </c>
      <c r="K19" s="20">
        <v>72</v>
      </c>
      <c r="L19" s="21">
        <v>73</v>
      </c>
      <c r="M19" s="21">
        <v>81</v>
      </c>
      <c r="N19" s="30">
        <f t="shared" si="0"/>
        <v>74.1428571428571</v>
      </c>
      <c r="O19" s="30">
        <f t="shared" si="1"/>
        <v>59.3142857142857</v>
      </c>
      <c r="P19" s="31">
        <v>100</v>
      </c>
      <c r="Q19" s="31">
        <v>91</v>
      </c>
      <c r="R19" s="31">
        <f t="shared" si="4"/>
        <v>191</v>
      </c>
      <c r="S19" s="34">
        <f t="shared" si="2"/>
        <v>19.1</v>
      </c>
      <c r="T19" s="30">
        <f t="shared" si="3"/>
        <v>78.4142857142857</v>
      </c>
    </row>
    <row r="20" spans="1:20">
      <c r="A20" s="20">
        <v>20155110916</v>
      </c>
      <c r="B20" s="20">
        <v>9</v>
      </c>
      <c r="C20" s="21" t="s">
        <v>41</v>
      </c>
      <c r="D20" s="21" t="s">
        <v>22</v>
      </c>
      <c r="E20" s="21" t="s">
        <v>23</v>
      </c>
      <c r="F20" s="21">
        <v>2015</v>
      </c>
      <c r="G20" s="23">
        <v>80</v>
      </c>
      <c r="H20" s="23">
        <v>74</v>
      </c>
      <c r="I20" s="23">
        <v>71</v>
      </c>
      <c r="J20" s="20">
        <v>63</v>
      </c>
      <c r="K20" s="20">
        <v>72</v>
      </c>
      <c r="L20" s="21">
        <v>69</v>
      </c>
      <c r="M20" s="21">
        <v>89</v>
      </c>
      <c r="N20" s="30">
        <f t="shared" si="0"/>
        <v>74</v>
      </c>
      <c r="O20" s="30">
        <f t="shared" si="1"/>
        <v>59.2</v>
      </c>
      <c r="P20" s="31">
        <v>80</v>
      </c>
      <c r="Q20" s="31">
        <v>77</v>
      </c>
      <c r="R20" s="31">
        <f t="shared" si="4"/>
        <v>157</v>
      </c>
      <c r="S20" s="34">
        <f t="shared" si="2"/>
        <v>15.7</v>
      </c>
      <c r="T20" s="30">
        <f t="shared" si="3"/>
        <v>74.9</v>
      </c>
    </row>
    <row r="21" spans="1:20">
      <c r="A21" s="20">
        <v>20155110909</v>
      </c>
      <c r="B21" s="20">
        <v>9</v>
      </c>
      <c r="C21" s="21" t="s">
        <v>42</v>
      </c>
      <c r="D21" s="21" t="s">
        <v>26</v>
      </c>
      <c r="E21" s="21" t="s">
        <v>23</v>
      </c>
      <c r="F21" s="21">
        <v>2015</v>
      </c>
      <c r="G21" s="23">
        <v>82</v>
      </c>
      <c r="H21" s="23">
        <v>76</v>
      </c>
      <c r="I21" s="23">
        <v>70</v>
      </c>
      <c r="J21" s="20">
        <v>69</v>
      </c>
      <c r="K21" s="20">
        <v>66</v>
      </c>
      <c r="L21" s="21">
        <v>72</v>
      </c>
      <c r="M21" s="21">
        <v>79</v>
      </c>
      <c r="N21" s="30">
        <f t="shared" si="0"/>
        <v>73.4285714285714</v>
      </c>
      <c r="O21" s="30">
        <f t="shared" si="1"/>
        <v>58.7428571428571</v>
      </c>
      <c r="P21" s="31">
        <v>110</v>
      </c>
      <c r="Q21" s="31">
        <v>100</v>
      </c>
      <c r="R21" s="31">
        <f t="shared" si="4"/>
        <v>210</v>
      </c>
      <c r="S21" s="34">
        <f t="shared" si="2"/>
        <v>21</v>
      </c>
      <c r="T21" s="30">
        <f t="shared" si="3"/>
        <v>79.7428571428571</v>
      </c>
    </row>
    <row r="22" spans="1:20">
      <c r="A22" s="20">
        <v>20155110907</v>
      </c>
      <c r="B22" s="20">
        <v>9</v>
      </c>
      <c r="C22" s="21" t="s">
        <v>43</v>
      </c>
      <c r="D22" s="21" t="s">
        <v>26</v>
      </c>
      <c r="E22" s="21" t="s">
        <v>23</v>
      </c>
      <c r="F22" s="21">
        <v>2015</v>
      </c>
      <c r="G22" s="23">
        <v>65</v>
      </c>
      <c r="H22" s="23">
        <v>76</v>
      </c>
      <c r="I22" s="23">
        <v>65</v>
      </c>
      <c r="J22" s="20">
        <v>70</v>
      </c>
      <c r="K22" s="20">
        <v>73</v>
      </c>
      <c r="L22" s="21">
        <v>70</v>
      </c>
      <c r="M22" s="21">
        <v>93</v>
      </c>
      <c r="N22" s="30">
        <f t="shared" si="0"/>
        <v>73.1428571428571</v>
      </c>
      <c r="O22" s="30">
        <f t="shared" si="1"/>
        <v>58.5142857142857</v>
      </c>
      <c r="P22" s="31">
        <v>80</v>
      </c>
      <c r="Q22" s="31">
        <v>53</v>
      </c>
      <c r="R22" s="31">
        <f t="shared" si="4"/>
        <v>133</v>
      </c>
      <c r="S22" s="34">
        <f t="shared" si="2"/>
        <v>13.3</v>
      </c>
      <c r="T22" s="30">
        <f t="shared" si="3"/>
        <v>71.8142857142857</v>
      </c>
    </row>
    <row r="23" spans="1:20">
      <c r="A23" s="20">
        <v>20155110902</v>
      </c>
      <c r="B23" s="20">
        <v>9</v>
      </c>
      <c r="C23" s="21" t="s">
        <v>44</v>
      </c>
      <c r="D23" s="21" t="s">
        <v>26</v>
      </c>
      <c r="E23" s="21" t="s">
        <v>23</v>
      </c>
      <c r="F23" s="22">
        <v>2015</v>
      </c>
      <c r="G23" s="23">
        <v>75</v>
      </c>
      <c r="H23" s="23">
        <v>74</v>
      </c>
      <c r="I23" s="23">
        <v>69</v>
      </c>
      <c r="J23" s="20">
        <v>68</v>
      </c>
      <c r="K23" s="20">
        <v>66</v>
      </c>
      <c r="L23" s="21">
        <v>74</v>
      </c>
      <c r="M23" s="21">
        <v>85</v>
      </c>
      <c r="N23" s="30">
        <f t="shared" si="0"/>
        <v>73</v>
      </c>
      <c r="O23" s="30">
        <f t="shared" si="1"/>
        <v>58.4</v>
      </c>
      <c r="P23" s="31">
        <v>88</v>
      </c>
      <c r="Q23" s="31">
        <v>89</v>
      </c>
      <c r="R23" s="31">
        <f t="shared" si="4"/>
        <v>177</v>
      </c>
      <c r="S23" s="34">
        <f t="shared" si="2"/>
        <v>17.7</v>
      </c>
      <c r="T23" s="30">
        <f t="shared" si="3"/>
        <v>76.1</v>
      </c>
    </row>
    <row r="24" spans="1:20">
      <c r="A24" s="20">
        <v>20155110910</v>
      </c>
      <c r="B24" s="20">
        <v>9</v>
      </c>
      <c r="C24" s="21" t="s">
        <v>45</v>
      </c>
      <c r="D24" s="21" t="s">
        <v>26</v>
      </c>
      <c r="E24" s="21" t="s">
        <v>23</v>
      </c>
      <c r="F24" s="22">
        <v>2015</v>
      </c>
      <c r="G24" s="23">
        <v>79</v>
      </c>
      <c r="H24" s="23">
        <v>79</v>
      </c>
      <c r="I24" s="23">
        <v>65</v>
      </c>
      <c r="J24" s="20">
        <v>70</v>
      </c>
      <c r="K24" s="20">
        <v>64</v>
      </c>
      <c r="L24" s="21">
        <v>72</v>
      </c>
      <c r="M24" s="21">
        <v>80</v>
      </c>
      <c r="N24" s="30">
        <f t="shared" si="0"/>
        <v>72.7142857142857</v>
      </c>
      <c r="O24" s="30">
        <f t="shared" si="1"/>
        <v>58.1714285714286</v>
      </c>
      <c r="P24" s="31">
        <v>88</v>
      </c>
      <c r="Q24" s="31">
        <v>62</v>
      </c>
      <c r="R24" s="31">
        <f t="shared" si="4"/>
        <v>150</v>
      </c>
      <c r="S24" s="34">
        <f t="shared" si="2"/>
        <v>15</v>
      </c>
      <c r="T24" s="30">
        <f t="shared" si="3"/>
        <v>73.1714285714286</v>
      </c>
    </row>
    <row r="25" spans="1:20">
      <c r="A25" s="20">
        <v>20155110912</v>
      </c>
      <c r="B25" s="20">
        <v>9</v>
      </c>
      <c r="C25" s="21" t="s">
        <v>46</v>
      </c>
      <c r="D25" s="21" t="s">
        <v>26</v>
      </c>
      <c r="E25" s="21" t="s">
        <v>23</v>
      </c>
      <c r="F25" s="21">
        <v>2015</v>
      </c>
      <c r="G25" s="23">
        <v>79</v>
      </c>
      <c r="H25" s="23">
        <v>77</v>
      </c>
      <c r="I25" s="23">
        <v>65</v>
      </c>
      <c r="J25" s="20">
        <v>66</v>
      </c>
      <c r="K25" s="20">
        <v>67</v>
      </c>
      <c r="L25" s="21">
        <v>69</v>
      </c>
      <c r="M25" s="21">
        <v>83</v>
      </c>
      <c r="N25" s="30">
        <f t="shared" si="0"/>
        <v>72.2857142857143</v>
      </c>
      <c r="O25" s="30">
        <f t="shared" si="1"/>
        <v>57.8285714285714</v>
      </c>
      <c r="P25" s="31">
        <v>80</v>
      </c>
      <c r="Q25" s="31">
        <v>49</v>
      </c>
      <c r="R25" s="31">
        <f t="shared" si="4"/>
        <v>129</v>
      </c>
      <c r="S25" s="34">
        <f t="shared" si="2"/>
        <v>12.9</v>
      </c>
      <c r="T25" s="30">
        <f t="shared" si="3"/>
        <v>70.7285714285714</v>
      </c>
    </row>
    <row r="26" spans="1:20">
      <c r="A26" s="20">
        <v>20155110906</v>
      </c>
      <c r="B26" s="20">
        <v>9</v>
      </c>
      <c r="C26" s="21" t="s">
        <v>47</v>
      </c>
      <c r="D26" s="21" t="s">
        <v>26</v>
      </c>
      <c r="E26" s="21" t="s">
        <v>23</v>
      </c>
      <c r="F26" s="21">
        <v>2015</v>
      </c>
      <c r="G26" s="23">
        <v>72</v>
      </c>
      <c r="H26" s="23">
        <v>69</v>
      </c>
      <c r="I26" s="23">
        <v>63</v>
      </c>
      <c r="J26" s="20">
        <v>70</v>
      </c>
      <c r="K26" s="20">
        <v>68</v>
      </c>
      <c r="L26" s="21">
        <v>62</v>
      </c>
      <c r="M26" s="21">
        <v>91</v>
      </c>
      <c r="N26" s="30">
        <f t="shared" si="0"/>
        <v>70.7142857142857</v>
      </c>
      <c r="O26" s="30">
        <f t="shared" si="1"/>
        <v>56.5714285714286</v>
      </c>
      <c r="P26" s="31">
        <v>80</v>
      </c>
      <c r="Q26" s="31">
        <v>43</v>
      </c>
      <c r="R26" s="31">
        <f t="shared" si="4"/>
        <v>123</v>
      </c>
      <c r="S26" s="34">
        <f t="shared" si="2"/>
        <v>12.3</v>
      </c>
      <c r="T26" s="30">
        <f t="shared" si="3"/>
        <v>68.8714285714286</v>
      </c>
    </row>
    <row r="27" spans="1:20">
      <c r="A27" s="20">
        <v>20155110924</v>
      </c>
      <c r="B27" s="20">
        <v>9</v>
      </c>
      <c r="C27" s="21" t="s">
        <v>48</v>
      </c>
      <c r="D27" s="21" t="s">
        <v>22</v>
      </c>
      <c r="E27" s="21" t="s">
        <v>23</v>
      </c>
      <c r="F27" s="22">
        <v>2015</v>
      </c>
      <c r="G27" s="23">
        <v>74</v>
      </c>
      <c r="H27" s="23">
        <v>76</v>
      </c>
      <c r="I27" s="23">
        <v>63</v>
      </c>
      <c r="J27" s="20">
        <v>72</v>
      </c>
      <c r="K27" s="20">
        <v>65</v>
      </c>
      <c r="L27" s="21">
        <v>68</v>
      </c>
      <c r="M27" s="21">
        <v>75</v>
      </c>
      <c r="N27" s="30">
        <f t="shared" si="0"/>
        <v>70.4285714285714</v>
      </c>
      <c r="O27" s="30">
        <f t="shared" si="1"/>
        <v>56.3428571428571</v>
      </c>
      <c r="P27" s="31">
        <v>80</v>
      </c>
      <c r="Q27" s="31">
        <v>48</v>
      </c>
      <c r="R27" s="31">
        <f t="shared" si="4"/>
        <v>128</v>
      </c>
      <c r="S27" s="34">
        <f t="shared" si="2"/>
        <v>12.8</v>
      </c>
      <c r="T27" s="30">
        <f t="shared" si="3"/>
        <v>69.1428571428572</v>
      </c>
    </row>
    <row r="28" spans="1:20">
      <c r="A28" s="20">
        <v>20155110932</v>
      </c>
      <c r="B28" s="20">
        <v>9</v>
      </c>
      <c r="C28" s="21" t="s">
        <v>49</v>
      </c>
      <c r="D28" s="21" t="s">
        <v>22</v>
      </c>
      <c r="E28" s="21" t="s">
        <v>23</v>
      </c>
      <c r="F28" s="21">
        <v>2015</v>
      </c>
      <c r="G28" s="23">
        <v>78</v>
      </c>
      <c r="H28" s="23">
        <v>70</v>
      </c>
      <c r="I28" s="23">
        <v>72</v>
      </c>
      <c r="J28" s="20">
        <v>57</v>
      </c>
      <c r="K28" s="20">
        <v>61</v>
      </c>
      <c r="L28" s="21">
        <v>72</v>
      </c>
      <c r="M28" s="21">
        <v>80</v>
      </c>
      <c r="N28" s="30">
        <f t="shared" si="0"/>
        <v>70</v>
      </c>
      <c r="O28" s="30">
        <f t="shared" si="1"/>
        <v>56</v>
      </c>
      <c r="P28" s="31">
        <v>104</v>
      </c>
      <c r="Q28" s="31">
        <v>100</v>
      </c>
      <c r="R28" s="31">
        <f t="shared" si="4"/>
        <v>204</v>
      </c>
      <c r="S28" s="34">
        <f t="shared" si="2"/>
        <v>20.4</v>
      </c>
      <c r="T28" s="30">
        <f t="shared" si="3"/>
        <v>76.4</v>
      </c>
    </row>
    <row r="29" spans="1:20">
      <c r="A29" s="20">
        <v>20155110915</v>
      </c>
      <c r="B29" s="20">
        <v>9</v>
      </c>
      <c r="C29" s="21" t="s">
        <v>50</v>
      </c>
      <c r="D29" s="21" t="s">
        <v>26</v>
      </c>
      <c r="E29" s="21" t="s">
        <v>23</v>
      </c>
      <c r="F29" s="21">
        <v>2015</v>
      </c>
      <c r="G29" s="23">
        <v>64</v>
      </c>
      <c r="H29" s="23">
        <v>69</v>
      </c>
      <c r="I29" s="23">
        <v>66</v>
      </c>
      <c r="J29" s="20">
        <v>69</v>
      </c>
      <c r="K29" s="20">
        <v>65</v>
      </c>
      <c r="L29" s="21">
        <v>67</v>
      </c>
      <c r="M29" s="21">
        <v>87</v>
      </c>
      <c r="N29" s="30">
        <f t="shared" si="0"/>
        <v>69.5714285714286</v>
      </c>
      <c r="O29" s="30">
        <f t="shared" si="1"/>
        <v>55.6571428571429</v>
      </c>
      <c r="P29" s="31">
        <v>80</v>
      </c>
      <c r="Q29" s="31">
        <v>41</v>
      </c>
      <c r="R29" s="31">
        <f t="shared" si="4"/>
        <v>121</v>
      </c>
      <c r="S29" s="34">
        <f t="shared" si="2"/>
        <v>12.1</v>
      </c>
      <c r="T29" s="30">
        <f t="shared" si="3"/>
        <v>67.7571428571429</v>
      </c>
    </row>
    <row r="30" spans="1:20">
      <c r="A30" s="20">
        <v>20155110933</v>
      </c>
      <c r="B30" s="20">
        <v>9</v>
      </c>
      <c r="C30" s="21" t="s">
        <v>51</v>
      </c>
      <c r="D30" s="21" t="s">
        <v>22</v>
      </c>
      <c r="E30" s="21" t="s">
        <v>23</v>
      </c>
      <c r="F30" s="22">
        <v>2015</v>
      </c>
      <c r="G30" s="23">
        <v>71</v>
      </c>
      <c r="H30" s="23">
        <v>70</v>
      </c>
      <c r="I30" s="23">
        <v>72</v>
      </c>
      <c r="J30" s="20">
        <v>66</v>
      </c>
      <c r="K30" s="20">
        <v>58</v>
      </c>
      <c r="L30" s="21">
        <v>68</v>
      </c>
      <c r="M30" s="21">
        <v>81</v>
      </c>
      <c r="N30" s="30">
        <f t="shared" si="0"/>
        <v>69.4285714285714</v>
      </c>
      <c r="O30" s="30">
        <f t="shared" si="1"/>
        <v>55.5428571428571</v>
      </c>
      <c r="P30" s="31">
        <v>80</v>
      </c>
      <c r="Q30" s="31">
        <v>61</v>
      </c>
      <c r="R30" s="31">
        <f t="shared" si="4"/>
        <v>141</v>
      </c>
      <c r="S30" s="34">
        <f t="shared" si="2"/>
        <v>14.1</v>
      </c>
      <c r="T30" s="30">
        <f t="shared" si="3"/>
        <v>69.6428571428571</v>
      </c>
    </row>
    <row r="31" s="1" customFormat="1" spans="1:20">
      <c r="A31" s="20">
        <v>20155110908</v>
      </c>
      <c r="B31" s="20">
        <v>9</v>
      </c>
      <c r="C31" s="21" t="s">
        <v>52</v>
      </c>
      <c r="D31" s="21" t="s">
        <v>26</v>
      </c>
      <c r="E31" s="21" t="s">
        <v>23</v>
      </c>
      <c r="F31" s="21">
        <v>2015</v>
      </c>
      <c r="G31" s="23">
        <v>67</v>
      </c>
      <c r="H31" s="23">
        <v>71</v>
      </c>
      <c r="I31" s="23">
        <v>65</v>
      </c>
      <c r="J31" s="20">
        <v>65</v>
      </c>
      <c r="K31" s="20">
        <v>69</v>
      </c>
      <c r="L31" s="20">
        <v>69</v>
      </c>
      <c r="M31" s="20">
        <v>75</v>
      </c>
      <c r="N31" s="30">
        <f t="shared" si="0"/>
        <v>68.7142857142857</v>
      </c>
      <c r="O31" s="30">
        <f t="shared" si="1"/>
        <v>54.9714285714286</v>
      </c>
      <c r="P31" s="31">
        <v>80</v>
      </c>
      <c r="Q31" s="31">
        <v>56.5</v>
      </c>
      <c r="R31" s="31">
        <f t="shared" si="4"/>
        <v>136.5</v>
      </c>
      <c r="S31" s="34">
        <f t="shared" si="2"/>
        <v>13.65</v>
      </c>
      <c r="T31" s="30">
        <f t="shared" si="3"/>
        <v>68.6214285714286</v>
      </c>
    </row>
    <row r="32" spans="1:20">
      <c r="A32" s="20">
        <v>20155110905</v>
      </c>
      <c r="B32" s="20">
        <v>9</v>
      </c>
      <c r="C32" s="21" t="s">
        <v>53</v>
      </c>
      <c r="D32" s="21" t="s">
        <v>26</v>
      </c>
      <c r="E32" s="21" t="s">
        <v>23</v>
      </c>
      <c r="F32" s="21">
        <v>2015</v>
      </c>
      <c r="G32" s="23">
        <v>70</v>
      </c>
      <c r="H32" s="23">
        <v>62</v>
      </c>
      <c r="I32" s="23">
        <v>68</v>
      </c>
      <c r="J32" s="20">
        <v>62</v>
      </c>
      <c r="K32" s="20">
        <v>65</v>
      </c>
      <c r="L32" s="21">
        <v>68</v>
      </c>
      <c r="M32" s="21">
        <v>85</v>
      </c>
      <c r="N32" s="30">
        <f t="shared" si="0"/>
        <v>68.5714285714286</v>
      </c>
      <c r="O32" s="30">
        <f t="shared" si="1"/>
        <v>54.8571428571429</v>
      </c>
      <c r="P32" s="31">
        <v>96</v>
      </c>
      <c r="Q32" s="31">
        <v>49</v>
      </c>
      <c r="R32" s="31">
        <f t="shared" si="4"/>
        <v>145</v>
      </c>
      <c r="S32" s="34">
        <f t="shared" si="2"/>
        <v>14.5</v>
      </c>
      <c r="T32" s="30">
        <f t="shared" si="3"/>
        <v>69.3571428571429</v>
      </c>
    </row>
    <row r="33" spans="1:20">
      <c r="A33" s="20">
        <v>20155110517</v>
      </c>
      <c r="B33" s="20">
        <v>9</v>
      </c>
      <c r="C33" s="21" t="s">
        <v>54</v>
      </c>
      <c r="D33" s="21" t="s">
        <v>26</v>
      </c>
      <c r="E33" s="21" t="s">
        <v>23</v>
      </c>
      <c r="F33" s="21">
        <v>2015</v>
      </c>
      <c r="G33" s="23">
        <v>60</v>
      </c>
      <c r="H33" s="23">
        <v>80</v>
      </c>
      <c r="I33" s="23">
        <v>60</v>
      </c>
      <c r="J33" s="20">
        <v>60</v>
      </c>
      <c r="K33" s="20">
        <v>65</v>
      </c>
      <c r="L33" s="21">
        <v>68</v>
      </c>
      <c r="M33" s="21">
        <v>76</v>
      </c>
      <c r="N33" s="30">
        <f t="shared" si="0"/>
        <v>67</v>
      </c>
      <c r="O33" s="30">
        <f t="shared" si="1"/>
        <v>53.6</v>
      </c>
      <c r="P33" s="31">
        <v>80</v>
      </c>
      <c r="Q33" s="31">
        <v>42</v>
      </c>
      <c r="R33" s="31">
        <f t="shared" si="4"/>
        <v>122</v>
      </c>
      <c r="S33" s="34">
        <f t="shared" si="2"/>
        <v>12.2</v>
      </c>
      <c r="T33" s="30">
        <f t="shared" si="3"/>
        <v>65.8</v>
      </c>
    </row>
    <row r="34" spans="1:20">
      <c r="A34" s="20">
        <v>20155110901</v>
      </c>
      <c r="B34" s="20">
        <v>9</v>
      </c>
      <c r="C34" s="21" t="s">
        <v>55</v>
      </c>
      <c r="D34" s="21" t="s">
        <v>26</v>
      </c>
      <c r="E34" s="21" t="s">
        <v>23</v>
      </c>
      <c r="F34" s="22">
        <v>2015</v>
      </c>
      <c r="G34" s="23">
        <v>58</v>
      </c>
      <c r="H34" s="23">
        <v>61</v>
      </c>
      <c r="I34" s="23">
        <v>63</v>
      </c>
      <c r="J34" s="20">
        <v>64</v>
      </c>
      <c r="K34" s="20">
        <v>59</v>
      </c>
      <c r="L34" s="20">
        <v>62</v>
      </c>
      <c r="M34" s="20">
        <v>73</v>
      </c>
      <c r="N34" s="30">
        <f t="shared" si="0"/>
        <v>62.8571428571429</v>
      </c>
      <c r="O34" s="30">
        <f t="shared" si="1"/>
        <v>50.2857142857143</v>
      </c>
      <c r="P34" s="31">
        <v>80</v>
      </c>
      <c r="Q34" s="31">
        <v>44</v>
      </c>
      <c r="R34" s="31">
        <f t="shared" si="4"/>
        <v>124</v>
      </c>
      <c r="S34" s="34">
        <f t="shared" si="2"/>
        <v>12.4</v>
      </c>
      <c r="T34" s="30">
        <f t="shared" si="3"/>
        <v>62.6857142857143</v>
      </c>
    </row>
    <row r="35" spans="1:20">
      <c r="A35" s="20">
        <v>20155110917</v>
      </c>
      <c r="B35" s="20">
        <v>9</v>
      </c>
      <c r="C35" s="21" t="s">
        <v>56</v>
      </c>
      <c r="D35" s="21" t="s">
        <v>22</v>
      </c>
      <c r="E35" s="21" t="s">
        <v>23</v>
      </c>
      <c r="F35" s="22">
        <v>2015</v>
      </c>
      <c r="G35" s="23">
        <v>49</v>
      </c>
      <c r="H35" s="23">
        <v>63</v>
      </c>
      <c r="I35" s="23">
        <v>52</v>
      </c>
      <c r="J35" s="20">
        <v>60</v>
      </c>
      <c r="K35" s="20">
        <v>58</v>
      </c>
      <c r="L35" s="21">
        <v>64</v>
      </c>
      <c r="M35" s="21">
        <v>77</v>
      </c>
      <c r="N35" s="30">
        <f t="shared" si="0"/>
        <v>60.4285714285714</v>
      </c>
      <c r="O35" s="30">
        <f t="shared" si="1"/>
        <v>48.3428571428571</v>
      </c>
      <c r="P35" s="31">
        <v>80</v>
      </c>
      <c r="Q35" s="31">
        <v>45</v>
      </c>
      <c r="R35" s="31">
        <f t="shared" si="4"/>
        <v>125</v>
      </c>
      <c r="S35" s="34">
        <f t="shared" si="2"/>
        <v>12.5</v>
      </c>
      <c r="T35" s="30">
        <f t="shared" si="3"/>
        <v>60.8428571428571</v>
      </c>
    </row>
    <row r="36" spans="1:20">
      <c r="A36" s="20">
        <v>20145111420</v>
      </c>
      <c r="B36" s="20">
        <v>10</v>
      </c>
      <c r="C36" s="21" t="s">
        <v>57</v>
      </c>
      <c r="D36" s="24" t="s">
        <v>22</v>
      </c>
      <c r="E36" s="21" t="s">
        <v>23</v>
      </c>
      <c r="F36" s="22">
        <v>2015</v>
      </c>
      <c r="G36" s="25">
        <v>83</v>
      </c>
      <c r="H36" s="25">
        <v>88</v>
      </c>
      <c r="I36" s="25">
        <v>81</v>
      </c>
      <c r="J36" s="25">
        <v>80</v>
      </c>
      <c r="K36" s="25">
        <v>90</v>
      </c>
      <c r="L36" s="25">
        <v>81</v>
      </c>
      <c r="M36" s="32">
        <v>87</v>
      </c>
      <c r="N36" s="30">
        <f t="shared" si="0"/>
        <v>84.2857142857143</v>
      </c>
      <c r="O36" s="30">
        <f t="shared" si="1"/>
        <v>67.4285714285714</v>
      </c>
      <c r="P36" s="33">
        <v>110</v>
      </c>
      <c r="Q36" s="33">
        <v>55</v>
      </c>
      <c r="R36" s="31">
        <f t="shared" si="4"/>
        <v>165</v>
      </c>
      <c r="S36" s="34">
        <f t="shared" si="2"/>
        <v>16.5</v>
      </c>
      <c r="T36" s="30">
        <f t="shared" si="3"/>
        <v>83.9285714285714</v>
      </c>
    </row>
    <row r="37" spans="1:20">
      <c r="A37" s="20">
        <v>20155111011</v>
      </c>
      <c r="B37" s="20">
        <v>10</v>
      </c>
      <c r="C37" s="21" t="s">
        <v>58</v>
      </c>
      <c r="D37" s="24" t="s">
        <v>26</v>
      </c>
      <c r="E37" s="21" t="s">
        <v>23</v>
      </c>
      <c r="F37" s="22">
        <v>2015</v>
      </c>
      <c r="G37" s="25">
        <v>85</v>
      </c>
      <c r="H37" s="25">
        <v>82</v>
      </c>
      <c r="I37" s="25">
        <v>86</v>
      </c>
      <c r="J37" s="25">
        <v>75</v>
      </c>
      <c r="K37" s="25">
        <v>88</v>
      </c>
      <c r="L37" s="25">
        <v>80</v>
      </c>
      <c r="M37" s="32">
        <v>90</v>
      </c>
      <c r="N37" s="30">
        <f t="shared" si="0"/>
        <v>83.7142857142857</v>
      </c>
      <c r="O37" s="30">
        <f t="shared" si="1"/>
        <v>66.9714285714286</v>
      </c>
      <c r="P37" s="33">
        <v>110</v>
      </c>
      <c r="Q37" s="33">
        <v>50</v>
      </c>
      <c r="R37" s="31">
        <f t="shared" si="4"/>
        <v>160</v>
      </c>
      <c r="S37" s="34">
        <f t="shared" si="2"/>
        <v>16</v>
      </c>
      <c r="T37" s="30">
        <f t="shared" si="3"/>
        <v>82.9714285714286</v>
      </c>
    </row>
    <row r="38" spans="1:20">
      <c r="A38" s="20">
        <v>20155111030</v>
      </c>
      <c r="B38" s="20">
        <v>10</v>
      </c>
      <c r="C38" s="21" t="s">
        <v>59</v>
      </c>
      <c r="D38" s="24" t="s">
        <v>22</v>
      </c>
      <c r="E38" s="21" t="s">
        <v>23</v>
      </c>
      <c r="F38" s="21">
        <v>2015</v>
      </c>
      <c r="G38" s="25">
        <v>85</v>
      </c>
      <c r="H38" s="25">
        <v>90</v>
      </c>
      <c r="I38" s="25">
        <v>85</v>
      </c>
      <c r="J38" s="25">
        <v>76</v>
      </c>
      <c r="K38" s="25">
        <v>82</v>
      </c>
      <c r="L38" s="25">
        <v>80</v>
      </c>
      <c r="M38" s="32">
        <v>82</v>
      </c>
      <c r="N38" s="30">
        <f t="shared" si="0"/>
        <v>82.8571428571429</v>
      </c>
      <c r="O38" s="30">
        <f t="shared" si="1"/>
        <v>66.2857142857143</v>
      </c>
      <c r="P38" s="33">
        <v>110</v>
      </c>
      <c r="Q38" s="33">
        <v>65</v>
      </c>
      <c r="R38" s="31">
        <f t="shared" si="4"/>
        <v>175</v>
      </c>
      <c r="S38" s="34">
        <f t="shared" si="2"/>
        <v>17.5</v>
      </c>
      <c r="T38" s="30">
        <f t="shared" si="3"/>
        <v>83.7857142857143</v>
      </c>
    </row>
    <row r="39" spans="1:20">
      <c r="A39" s="20">
        <v>20155111031</v>
      </c>
      <c r="B39" s="20">
        <v>10</v>
      </c>
      <c r="C39" s="21" t="s">
        <v>60</v>
      </c>
      <c r="D39" s="24" t="s">
        <v>22</v>
      </c>
      <c r="E39" s="21" t="s">
        <v>23</v>
      </c>
      <c r="F39" s="22">
        <v>2015</v>
      </c>
      <c r="G39" s="25">
        <v>78</v>
      </c>
      <c r="H39" s="25">
        <v>85</v>
      </c>
      <c r="I39" s="25">
        <v>75</v>
      </c>
      <c r="J39" s="25">
        <v>79</v>
      </c>
      <c r="K39" s="25">
        <v>76</v>
      </c>
      <c r="L39" s="25">
        <v>78</v>
      </c>
      <c r="M39" s="32">
        <v>94</v>
      </c>
      <c r="N39" s="30">
        <f t="shared" si="0"/>
        <v>80.7142857142857</v>
      </c>
      <c r="O39" s="30">
        <f t="shared" si="1"/>
        <v>64.5714285714286</v>
      </c>
      <c r="P39" s="33">
        <v>110</v>
      </c>
      <c r="Q39" s="33">
        <v>62</v>
      </c>
      <c r="R39" s="31">
        <f t="shared" si="4"/>
        <v>172</v>
      </c>
      <c r="S39" s="34">
        <f t="shared" si="2"/>
        <v>17.2</v>
      </c>
      <c r="T39" s="30">
        <f t="shared" si="3"/>
        <v>81.7714285714286</v>
      </c>
    </row>
    <row r="40" spans="1:20">
      <c r="A40" s="20">
        <v>20155111004</v>
      </c>
      <c r="B40" s="20">
        <v>10</v>
      </c>
      <c r="C40" s="21" t="s">
        <v>61</v>
      </c>
      <c r="D40" s="24" t="s">
        <v>26</v>
      </c>
      <c r="E40" s="21" t="s">
        <v>23</v>
      </c>
      <c r="F40" s="21">
        <v>2015</v>
      </c>
      <c r="G40" s="25">
        <v>78</v>
      </c>
      <c r="H40" s="25">
        <v>85</v>
      </c>
      <c r="I40" s="25">
        <v>74</v>
      </c>
      <c r="J40" s="25">
        <v>74</v>
      </c>
      <c r="K40" s="25">
        <v>80</v>
      </c>
      <c r="L40" s="25">
        <v>79</v>
      </c>
      <c r="M40" s="32">
        <v>87</v>
      </c>
      <c r="N40" s="30">
        <f t="shared" si="0"/>
        <v>79.5714285714286</v>
      </c>
      <c r="O40" s="30">
        <f t="shared" si="1"/>
        <v>63.6571428571429</v>
      </c>
      <c r="P40" s="33">
        <v>110</v>
      </c>
      <c r="Q40" s="33">
        <v>56</v>
      </c>
      <c r="R40" s="31">
        <f t="shared" si="4"/>
        <v>166</v>
      </c>
      <c r="S40" s="34">
        <f t="shared" si="2"/>
        <v>16.6</v>
      </c>
      <c r="T40" s="30">
        <f t="shared" si="3"/>
        <v>80.2571428571429</v>
      </c>
    </row>
    <row r="41" spans="1:20">
      <c r="A41" s="20">
        <v>20145414915</v>
      </c>
      <c r="B41" s="20">
        <v>10</v>
      </c>
      <c r="C41" s="21" t="s">
        <v>62</v>
      </c>
      <c r="D41" s="24" t="s">
        <v>26</v>
      </c>
      <c r="E41" s="21" t="s">
        <v>23</v>
      </c>
      <c r="F41" s="21">
        <v>2015</v>
      </c>
      <c r="G41" s="25">
        <v>80</v>
      </c>
      <c r="H41" s="25">
        <v>83</v>
      </c>
      <c r="I41" s="25">
        <v>80</v>
      </c>
      <c r="J41" s="25">
        <v>71</v>
      </c>
      <c r="K41" s="25">
        <v>85</v>
      </c>
      <c r="L41" s="25">
        <v>78</v>
      </c>
      <c r="M41" s="25">
        <v>78</v>
      </c>
      <c r="N41" s="30">
        <f t="shared" si="0"/>
        <v>79.2857142857143</v>
      </c>
      <c r="O41" s="30">
        <f t="shared" si="1"/>
        <v>63.4285714285714</v>
      </c>
      <c r="P41" s="33">
        <v>110</v>
      </c>
      <c r="Q41" s="33">
        <v>100</v>
      </c>
      <c r="R41" s="31">
        <f t="shared" si="4"/>
        <v>210</v>
      </c>
      <c r="S41" s="34">
        <f t="shared" si="2"/>
        <v>21</v>
      </c>
      <c r="T41" s="30">
        <f t="shared" si="3"/>
        <v>84.4285714285714</v>
      </c>
    </row>
    <row r="42" spans="1:20">
      <c r="A42" s="20">
        <v>20155111010</v>
      </c>
      <c r="B42" s="20">
        <v>10</v>
      </c>
      <c r="C42" s="21" t="s">
        <v>63</v>
      </c>
      <c r="D42" s="24" t="s">
        <v>26</v>
      </c>
      <c r="E42" s="21" t="s">
        <v>23</v>
      </c>
      <c r="F42" s="22">
        <v>2015</v>
      </c>
      <c r="G42" s="25">
        <v>81</v>
      </c>
      <c r="H42" s="25">
        <v>83</v>
      </c>
      <c r="I42" s="25">
        <v>78</v>
      </c>
      <c r="J42" s="25">
        <v>79</v>
      </c>
      <c r="K42" s="25">
        <v>71</v>
      </c>
      <c r="L42" s="25">
        <v>80</v>
      </c>
      <c r="M42" s="32">
        <v>81</v>
      </c>
      <c r="N42" s="30">
        <f t="shared" si="0"/>
        <v>79</v>
      </c>
      <c r="O42" s="30">
        <f t="shared" si="1"/>
        <v>63.2</v>
      </c>
      <c r="P42" s="33">
        <v>110</v>
      </c>
      <c r="Q42" s="33">
        <v>52</v>
      </c>
      <c r="R42" s="31">
        <f t="shared" si="4"/>
        <v>162</v>
      </c>
      <c r="S42" s="34">
        <f t="shared" si="2"/>
        <v>16.2</v>
      </c>
      <c r="T42" s="30">
        <f t="shared" si="3"/>
        <v>79.4</v>
      </c>
    </row>
    <row r="43" spans="1:20">
      <c r="A43" s="20">
        <v>20155111032</v>
      </c>
      <c r="B43" s="20">
        <v>10</v>
      </c>
      <c r="C43" s="21" t="s">
        <v>64</v>
      </c>
      <c r="D43" s="24" t="s">
        <v>22</v>
      </c>
      <c r="E43" s="21" t="s">
        <v>23</v>
      </c>
      <c r="F43" s="21">
        <v>2015</v>
      </c>
      <c r="G43" s="25">
        <v>78</v>
      </c>
      <c r="H43" s="25">
        <v>84</v>
      </c>
      <c r="I43" s="25">
        <v>81</v>
      </c>
      <c r="J43" s="25">
        <v>73</v>
      </c>
      <c r="K43" s="25">
        <v>82</v>
      </c>
      <c r="L43" s="25">
        <v>73</v>
      </c>
      <c r="M43" s="32">
        <v>79</v>
      </c>
      <c r="N43" s="30">
        <f t="shared" si="0"/>
        <v>78.5714285714286</v>
      </c>
      <c r="O43" s="30">
        <f t="shared" si="1"/>
        <v>62.8571428571429</v>
      </c>
      <c r="P43" s="33">
        <v>110</v>
      </c>
      <c r="Q43" s="33">
        <v>79</v>
      </c>
      <c r="R43" s="31">
        <f t="shared" si="4"/>
        <v>189</v>
      </c>
      <c r="S43" s="34">
        <f t="shared" si="2"/>
        <v>18.9</v>
      </c>
      <c r="T43" s="30">
        <f t="shared" si="3"/>
        <v>81.7571428571429</v>
      </c>
    </row>
    <row r="44" spans="1:20">
      <c r="A44" s="20">
        <v>20155111025</v>
      </c>
      <c r="B44" s="20">
        <v>10</v>
      </c>
      <c r="C44" s="21" t="s">
        <v>65</v>
      </c>
      <c r="D44" s="24" t="s">
        <v>22</v>
      </c>
      <c r="E44" s="21" t="s">
        <v>23</v>
      </c>
      <c r="F44" s="22">
        <v>2015</v>
      </c>
      <c r="G44" s="25">
        <v>84</v>
      </c>
      <c r="H44" s="25">
        <v>82</v>
      </c>
      <c r="I44" s="25">
        <v>74</v>
      </c>
      <c r="J44" s="25">
        <v>70</v>
      </c>
      <c r="K44" s="25">
        <v>77</v>
      </c>
      <c r="L44" s="25">
        <v>67</v>
      </c>
      <c r="M44" s="32">
        <v>87</v>
      </c>
      <c r="N44" s="30">
        <f t="shared" si="0"/>
        <v>77.2857142857143</v>
      </c>
      <c r="O44" s="30">
        <f t="shared" si="1"/>
        <v>61.8285714285714</v>
      </c>
      <c r="P44" s="33">
        <v>110</v>
      </c>
      <c r="Q44" s="33">
        <v>60</v>
      </c>
      <c r="R44" s="31">
        <f t="shared" si="4"/>
        <v>170</v>
      </c>
      <c r="S44" s="34">
        <f t="shared" si="2"/>
        <v>17</v>
      </c>
      <c r="T44" s="30">
        <f t="shared" si="3"/>
        <v>78.8285714285714</v>
      </c>
    </row>
    <row r="45" spans="1:20">
      <c r="A45" s="20">
        <v>20155111019</v>
      </c>
      <c r="B45" s="20">
        <v>10</v>
      </c>
      <c r="C45" s="21" t="s">
        <v>66</v>
      </c>
      <c r="D45" s="24" t="s">
        <v>22</v>
      </c>
      <c r="E45" s="21" t="s">
        <v>23</v>
      </c>
      <c r="F45" s="21">
        <v>2015</v>
      </c>
      <c r="G45" s="25">
        <v>77</v>
      </c>
      <c r="H45" s="25">
        <v>87</v>
      </c>
      <c r="I45" s="25">
        <v>75</v>
      </c>
      <c r="J45" s="25">
        <v>69</v>
      </c>
      <c r="K45" s="25">
        <v>70</v>
      </c>
      <c r="L45" s="25">
        <v>76</v>
      </c>
      <c r="M45" s="32">
        <v>83</v>
      </c>
      <c r="N45" s="30">
        <f t="shared" si="0"/>
        <v>76.7142857142857</v>
      </c>
      <c r="O45" s="30">
        <f t="shared" si="1"/>
        <v>61.3714285714286</v>
      </c>
      <c r="P45" s="33">
        <v>110</v>
      </c>
      <c r="Q45" s="33">
        <v>60</v>
      </c>
      <c r="R45" s="31">
        <f t="shared" si="4"/>
        <v>170</v>
      </c>
      <c r="S45" s="34">
        <f t="shared" si="2"/>
        <v>17</v>
      </c>
      <c r="T45" s="30">
        <f t="shared" si="3"/>
        <v>78.3714285714286</v>
      </c>
    </row>
    <row r="46" spans="1:20">
      <c r="A46" s="20">
        <v>20145166529</v>
      </c>
      <c r="B46" s="20">
        <v>10</v>
      </c>
      <c r="C46" s="21" t="s">
        <v>67</v>
      </c>
      <c r="D46" s="24" t="s">
        <v>22</v>
      </c>
      <c r="E46" s="21" t="s">
        <v>23</v>
      </c>
      <c r="F46" s="22">
        <v>2015</v>
      </c>
      <c r="G46" s="25">
        <v>79</v>
      </c>
      <c r="H46" s="25">
        <v>83</v>
      </c>
      <c r="I46" s="25">
        <v>72</v>
      </c>
      <c r="J46" s="25">
        <v>70</v>
      </c>
      <c r="K46" s="25">
        <v>72</v>
      </c>
      <c r="L46" s="25">
        <v>75</v>
      </c>
      <c r="M46" s="32">
        <v>85</v>
      </c>
      <c r="N46" s="30">
        <f t="shared" si="0"/>
        <v>76.5714285714286</v>
      </c>
      <c r="O46" s="30">
        <f t="shared" si="1"/>
        <v>61.2571428571429</v>
      </c>
      <c r="P46" s="33">
        <v>110</v>
      </c>
      <c r="Q46" s="33">
        <v>65.5</v>
      </c>
      <c r="R46" s="31">
        <f t="shared" si="4"/>
        <v>175.5</v>
      </c>
      <c r="S46" s="34">
        <f t="shared" si="2"/>
        <v>17.55</v>
      </c>
      <c r="T46" s="30">
        <f t="shared" si="3"/>
        <v>78.8071428571429</v>
      </c>
    </row>
    <row r="47" spans="1:20">
      <c r="A47" s="20">
        <v>20155111016</v>
      </c>
      <c r="B47" s="20">
        <v>10</v>
      </c>
      <c r="C47" s="21" t="s">
        <v>68</v>
      </c>
      <c r="D47" s="24" t="s">
        <v>22</v>
      </c>
      <c r="E47" s="21" t="s">
        <v>23</v>
      </c>
      <c r="F47" s="22">
        <v>2015</v>
      </c>
      <c r="G47" s="25">
        <v>78</v>
      </c>
      <c r="H47" s="25">
        <v>71</v>
      </c>
      <c r="I47" s="25">
        <v>70</v>
      </c>
      <c r="J47" s="25">
        <v>73</v>
      </c>
      <c r="K47" s="25">
        <v>76</v>
      </c>
      <c r="L47" s="25">
        <v>75</v>
      </c>
      <c r="M47" s="32">
        <v>92</v>
      </c>
      <c r="N47" s="30">
        <f t="shared" si="0"/>
        <v>76.4285714285714</v>
      </c>
      <c r="O47" s="30">
        <f t="shared" si="1"/>
        <v>61.1428571428571</v>
      </c>
      <c r="P47" s="33">
        <v>110</v>
      </c>
      <c r="Q47" s="33">
        <v>60</v>
      </c>
      <c r="R47" s="31">
        <f t="shared" si="4"/>
        <v>170</v>
      </c>
      <c r="S47" s="34">
        <f t="shared" si="2"/>
        <v>17</v>
      </c>
      <c r="T47" s="30">
        <f t="shared" si="3"/>
        <v>78.1428571428571</v>
      </c>
    </row>
    <row r="48" spans="1:20">
      <c r="A48" s="20">
        <v>20155111009</v>
      </c>
      <c r="B48" s="20">
        <v>10</v>
      </c>
      <c r="C48" s="21" t="s">
        <v>69</v>
      </c>
      <c r="D48" s="24" t="s">
        <v>26</v>
      </c>
      <c r="E48" s="21" t="s">
        <v>23</v>
      </c>
      <c r="F48" s="22">
        <v>2015</v>
      </c>
      <c r="G48" s="25">
        <v>86</v>
      </c>
      <c r="H48" s="25">
        <v>84</v>
      </c>
      <c r="I48" s="25">
        <v>77</v>
      </c>
      <c r="J48" s="25">
        <v>75</v>
      </c>
      <c r="K48" s="25">
        <v>70</v>
      </c>
      <c r="L48" s="25">
        <v>68</v>
      </c>
      <c r="M48" s="32">
        <v>74</v>
      </c>
      <c r="N48" s="30">
        <f t="shared" si="0"/>
        <v>76.2857142857143</v>
      </c>
      <c r="O48" s="30">
        <f t="shared" si="1"/>
        <v>61.0285714285714</v>
      </c>
      <c r="P48" s="33">
        <v>110</v>
      </c>
      <c r="Q48" s="33">
        <v>58.5</v>
      </c>
      <c r="R48" s="31">
        <f t="shared" si="4"/>
        <v>168.5</v>
      </c>
      <c r="S48" s="34">
        <f t="shared" si="2"/>
        <v>16.85</v>
      </c>
      <c r="T48" s="30">
        <f t="shared" si="3"/>
        <v>77.8785714285714</v>
      </c>
    </row>
    <row r="49" spans="1:20">
      <c r="A49" s="20">
        <v>20155111027</v>
      </c>
      <c r="B49" s="20">
        <v>10</v>
      </c>
      <c r="C49" s="21" t="s">
        <v>70</v>
      </c>
      <c r="D49" s="24" t="s">
        <v>22</v>
      </c>
      <c r="E49" s="21" t="s">
        <v>23</v>
      </c>
      <c r="F49" s="21">
        <v>2015</v>
      </c>
      <c r="G49" s="25">
        <v>79</v>
      </c>
      <c r="H49" s="25">
        <v>84</v>
      </c>
      <c r="I49" s="25">
        <v>72</v>
      </c>
      <c r="J49" s="25">
        <v>70</v>
      </c>
      <c r="K49" s="25">
        <v>70</v>
      </c>
      <c r="L49" s="25">
        <v>68</v>
      </c>
      <c r="M49" s="32">
        <v>87</v>
      </c>
      <c r="N49" s="30">
        <f t="shared" si="0"/>
        <v>75.7142857142857</v>
      </c>
      <c r="O49" s="30">
        <f t="shared" si="1"/>
        <v>60.5714285714286</v>
      </c>
      <c r="P49" s="33">
        <v>110</v>
      </c>
      <c r="Q49" s="33">
        <v>54</v>
      </c>
      <c r="R49" s="31">
        <f t="shared" si="4"/>
        <v>164</v>
      </c>
      <c r="S49" s="34">
        <f t="shared" si="2"/>
        <v>16.4</v>
      </c>
      <c r="T49" s="30">
        <f t="shared" si="3"/>
        <v>76.9714285714286</v>
      </c>
    </row>
    <row r="50" spans="1:20">
      <c r="A50" s="20">
        <v>20155111026</v>
      </c>
      <c r="B50" s="20">
        <v>10</v>
      </c>
      <c r="C50" s="21" t="s">
        <v>71</v>
      </c>
      <c r="D50" s="24" t="s">
        <v>22</v>
      </c>
      <c r="E50" s="21" t="s">
        <v>23</v>
      </c>
      <c r="F50" s="22">
        <v>2015</v>
      </c>
      <c r="G50" s="25">
        <v>77</v>
      </c>
      <c r="H50" s="25">
        <v>85</v>
      </c>
      <c r="I50" s="25">
        <v>74</v>
      </c>
      <c r="J50" s="25">
        <v>69</v>
      </c>
      <c r="K50" s="25">
        <v>70</v>
      </c>
      <c r="L50" s="25">
        <v>75</v>
      </c>
      <c r="M50" s="32">
        <v>77</v>
      </c>
      <c r="N50" s="30">
        <f t="shared" si="0"/>
        <v>75.2857142857143</v>
      </c>
      <c r="O50" s="30">
        <f t="shared" si="1"/>
        <v>60.2285714285714</v>
      </c>
      <c r="P50" s="33">
        <v>110</v>
      </c>
      <c r="Q50" s="33">
        <v>49</v>
      </c>
      <c r="R50" s="31">
        <f t="shared" si="4"/>
        <v>159</v>
      </c>
      <c r="S50" s="34">
        <f t="shared" si="2"/>
        <v>15.9</v>
      </c>
      <c r="T50" s="30">
        <f t="shared" si="3"/>
        <v>76.1285714285714</v>
      </c>
    </row>
    <row r="51" spans="1:20">
      <c r="A51" s="20">
        <v>20155111024</v>
      </c>
      <c r="B51" s="20">
        <v>10</v>
      </c>
      <c r="C51" s="21" t="s">
        <v>72</v>
      </c>
      <c r="D51" s="24" t="s">
        <v>22</v>
      </c>
      <c r="E51" s="21" t="s">
        <v>23</v>
      </c>
      <c r="F51" s="21">
        <v>2015</v>
      </c>
      <c r="G51" s="25">
        <v>81</v>
      </c>
      <c r="H51" s="25">
        <v>79</v>
      </c>
      <c r="I51" s="25">
        <v>71</v>
      </c>
      <c r="J51" s="25">
        <v>73</v>
      </c>
      <c r="K51" s="25">
        <v>68</v>
      </c>
      <c r="L51" s="25">
        <v>70</v>
      </c>
      <c r="M51" s="32">
        <v>84</v>
      </c>
      <c r="N51" s="30">
        <f t="shared" si="0"/>
        <v>75.1428571428571</v>
      </c>
      <c r="O51" s="30">
        <f t="shared" si="1"/>
        <v>60.1142857142857</v>
      </c>
      <c r="P51" s="33">
        <v>110</v>
      </c>
      <c r="Q51" s="33">
        <v>58</v>
      </c>
      <c r="R51" s="31">
        <f t="shared" si="4"/>
        <v>168</v>
      </c>
      <c r="S51" s="34">
        <f t="shared" si="2"/>
        <v>16.8</v>
      </c>
      <c r="T51" s="30">
        <f t="shared" si="3"/>
        <v>76.9142857142857</v>
      </c>
    </row>
    <row r="52" spans="1:20">
      <c r="A52" s="20">
        <v>20155111017</v>
      </c>
      <c r="B52" s="20">
        <v>10</v>
      </c>
      <c r="C52" s="21" t="s">
        <v>73</v>
      </c>
      <c r="D52" s="24" t="s">
        <v>22</v>
      </c>
      <c r="E52" s="21" t="s">
        <v>23</v>
      </c>
      <c r="F52" s="21">
        <v>2015</v>
      </c>
      <c r="G52" s="25">
        <v>71</v>
      </c>
      <c r="H52" s="25">
        <v>83</v>
      </c>
      <c r="I52" s="25">
        <v>80</v>
      </c>
      <c r="J52" s="25">
        <v>71</v>
      </c>
      <c r="K52" s="25">
        <v>63</v>
      </c>
      <c r="L52" s="25">
        <v>65</v>
      </c>
      <c r="M52" s="32">
        <v>88</v>
      </c>
      <c r="N52" s="30">
        <f t="shared" si="0"/>
        <v>74.4285714285714</v>
      </c>
      <c r="O52" s="30">
        <f t="shared" si="1"/>
        <v>59.5428571428571</v>
      </c>
      <c r="P52" s="33">
        <v>110</v>
      </c>
      <c r="Q52" s="33">
        <v>76</v>
      </c>
      <c r="R52" s="31">
        <f t="shared" si="4"/>
        <v>186</v>
      </c>
      <c r="S52" s="34">
        <f t="shared" si="2"/>
        <v>18.6</v>
      </c>
      <c r="T52" s="30">
        <f t="shared" si="3"/>
        <v>78.1428571428571</v>
      </c>
    </row>
    <row r="53" spans="1:20">
      <c r="A53" s="20">
        <v>20155111003</v>
      </c>
      <c r="B53" s="20">
        <v>10</v>
      </c>
      <c r="C53" s="21" t="s">
        <v>74</v>
      </c>
      <c r="D53" s="24" t="s">
        <v>26</v>
      </c>
      <c r="E53" s="21" t="s">
        <v>23</v>
      </c>
      <c r="F53" s="21">
        <v>2015</v>
      </c>
      <c r="G53" s="25">
        <v>75</v>
      </c>
      <c r="H53" s="25">
        <v>77</v>
      </c>
      <c r="I53" s="25">
        <v>61</v>
      </c>
      <c r="J53" s="25">
        <v>69</v>
      </c>
      <c r="K53" s="25">
        <v>70</v>
      </c>
      <c r="L53" s="25">
        <v>74</v>
      </c>
      <c r="M53" s="32">
        <v>86</v>
      </c>
      <c r="N53" s="30">
        <f t="shared" si="0"/>
        <v>73.1428571428571</v>
      </c>
      <c r="O53" s="30">
        <f t="shared" si="1"/>
        <v>58.5142857142857</v>
      </c>
      <c r="P53" s="33">
        <v>110</v>
      </c>
      <c r="Q53" s="33">
        <v>66</v>
      </c>
      <c r="R53" s="31">
        <f t="shared" si="4"/>
        <v>176</v>
      </c>
      <c r="S53" s="34">
        <f t="shared" si="2"/>
        <v>17.6</v>
      </c>
      <c r="T53" s="30">
        <f t="shared" si="3"/>
        <v>76.1142857142857</v>
      </c>
    </row>
    <row r="54" spans="1:20">
      <c r="A54" s="20">
        <v>20155111022</v>
      </c>
      <c r="B54" s="20">
        <v>10</v>
      </c>
      <c r="C54" s="21" t="s">
        <v>75</v>
      </c>
      <c r="D54" s="24" t="s">
        <v>22</v>
      </c>
      <c r="E54" s="21" t="s">
        <v>23</v>
      </c>
      <c r="F54" s="22">
        <v>2015</v>
      </c>
      <c r="G54" s="25">
        <v>62</v>
      </c>
      <c r="H54" s="25">
        <v>71</v>
      </c>
      <c r="I54" s="25">
        <v>73</v>
      </c>
      <c r="J54" s="25">
        <v>73</v>
      </c>
      <c r="K54" s="25">
        <v>71</v>
      </c>
      <c r="L54" s="25">
        <v>78</v>
      </c>
      <c r="M54" s="32">
        <v>79</v>
      </c>
      <c r="N54" s="30">
        <f t="shared" si="0"/>
        <v>72.4285714285714</v>
      </c>
      <c r="O54" s="30">
        <f t="shared" si="1"/>
        <v>57.9428571428572</v>
      </c>
      <c r="P54" s="33">
        <v>110</v>
      </c>
      <c r="Q54" s="33">
        <v>87</v>
      </c>
      <c r="R54" s="31">
        <f t="shared" si="4"/>
        <v>197</v>
      </c>
      <c r="S54" s="34">
        <f t="shared" si="2"/>
        <v>19.7</v>
      </c>
      <c r="T54" s="30">
        <f t="shared" si="3"/>
        <v>77.6428571428572</v>
      </c>
    </row>
    <row r="55" spans="1:20">
      <c r="A55" s="20">
        <v>20155111028</v>
      </c>
      <c r="B55" s="20">
        <v>10</v>
      </c>
      <c r="C55" s="21" t="s">
        <v>76</v>
      </c>
      <c r="D55" s="24" t="s">
        <v>22</v>
      </c>
      <c r="E55" s="21" t="s">
        <v>23</v>
      </c>
      <c r="F55" s="22">
        <v>2015</v>
      </c>
      <c r="G55" s="25">
        <v>84</v>
      </c>
      <c r="H55" s="25">
        <v>74</v>
      </c>
      <c r="I55" s="25">
        <v>65</v>
      </c>
      <c r="J55" s="25">
        <v>66</v>
      </c>
      <c r="K55" s="25">
        <v>69</v>
      </c>
      <c r="L55" s="25">
        <v>67</v>
      </c>
      <c r="M55" s="32">
        <v>82</v>
      </c>
      <c r="N55" s="30">
        <f t="shared" si="0"/>
        <v>72.4285714285714</v>
      </c>
      <c r="O55" s="30">
        <f t="shared" si="1"/>
        <v>57.9428571428572</v>
      </c>
      <c r="P55" s="33">
        <v>110</v>
      </c>
      <c r="Q55" s="33">
        <v>80</v>
      </c>
      <c r="R55" s="31">
        <f t="shared" si="4"/>
        <v>190</v>
      </c>
      <c r="S55" s="34">
        <f t="shared" si="2"/>
        <v>19</v>
      </c>
      <c r="T55" s="30">
        <f t="shared" si="3"/>
        <v>76.9428571428572</v>
      </c>
    </row>
    <row r="56" spans="1:20">
      <c r="A56" s="20">
        <v>20155111006</v>
      </c>
      <c r="B56" s="20">
        <v>10</v>
      </c>
      <c r="C56" s="21" t="s">
        <v>77</v>
      </c>
      <c r="D56" s="24" t="s">
        <v>26</v>
      </c>
      <c r="E56" s="21" t="s">
        <v>23</v>
      </c>
      <c r="F56" s="21">
        <v>2015</v>
      </c>
      <c r="G56" s="25">
        <v>85</v>
      </c>
      <c r="H56" s="25">
        <v>71</v>
      </c>
      <c r="I56" s="25">
        <v>67</v>
      </c>
      <c r="J56" s="25">
        <v>69</v>
      </c>
      <c r="K56" s="25">
        <v>72</v>
      </c>
      <c r="L56" s="25">
        <v>65</v>
      </c>
      <c r="M56" s="32">
        <v>76</v>
      </c>
      <c r="N56" s="30">
        <f t="shared" si="0"/>
        <v>72.1428571428571</v>
      </c>
      <c r="O56" s="30">
        <f t="shared" si="1"/>
        <v>57.7142857142857</v>
      </c>
      <c r="P56" s="33">
        <v>110</v>
      </c>
      <c r="Q56" s="33">
        <v>50</v>
      </c>
      <c r="R56" s="31">
        <f t="shared" si="4"/>
        <v>160</v>
      </c>
      <c r="S56" s="34">
        <f t="shared" si="2"/>
        <v>16</v>
      </c>
      <c r="T56" s="30">
        <f t="shared" si="3"/>
        <v>73.7142857142857</v>
      </c>
    </row>
    <row r="57" spans="1:20">
      <c r="A57" s="20">
        <v>20155111012</v>
      </c>
      <c r="B57" s="20">
        <v>10</v>
      </c>
      <c r="C57" s="21" t="s">
        <v>78</v>
      </c>
      <c r="D57" s="24" t="s">
        <v>26</v>
      </c>
      <c r="E57" s="21" t="s">
        <v>23</v>
      </c>
      <c r="F57" s="21">
        <v>2015</v>
      </c>
      <c r="G57" s="25">
        <v>80</v>
      </c>
      <c r="H57" s="25">
        <v>72</v>
      </c>
      <c r="I57" s="25">
        <v>63</v>
      </c>
      <c r="J57" s="25">
        <v>67</v>
      </c>
      <c r="K57" s="25">
        <v>65</v>
      </c>
      <c r="L57" s="25">
        <v>70</v>
      </c>
      <c r="M57" s="25">
        <v>79</v>
      </c>
      <c r="N57" s="30">
        <f t="shared" si="0"/>
        <v>70.8571428571429</v>
      </c>
      <c r="O57" s="30">
        <f t="shared" si="1"/>
        <v>56.6857142857143</v>
      </c>
      <c r="P57" s="33">
        <v>110</v>
      </c>
      <c r="Q57" s="33">
        <v>100</v>
      </c>
      <c r="R57" s="31">
        <f t="shared" si="4"/>
        <v>210</v>
      </c>
      <c r="S57" s="34">
        <f t="shared" si="2"/>
        <v>21</v>
      </c>
      <c r="T57" s="30">
        <f t="shared" si="3"/>
        <v>77.6857142857143</v>
      </c>
    </row>
    <row r="58" spans="1:20">
      <c r="A58" s="20">
        <v>20155111008</v>
      </c>
      <c r="B58" s="20">
        <v>10</v>
      </c>
      <c r="C58" s="21" t="s">
        <v>79</v>
      </c>
      <c r="D58" s="24" t="s">
        <v>26</v>
      </c>
      <c r="E58" s="21" t="s">
        <v>23</v>
      </c>
      <c r="F58" s="21">
        <v>2015</v>
      </c>
      <c r="G58" s="25">
        <v>81</v>
      </c>
      <c r="H58" s="25">
        <v>71</v>
      </c>
      <c r="I58" s="25">
        <v>69</v>
      </c>
      <c r="J58" s="25">
        <v>70</v>
      </c>
      <c r="K58" s="25">
        <v>64</v>
      </c>
      <c r="L58" s="25">
        <v>67</v>
      </c>
      <c r="M58" s="32">
        <v>74</v>
      </c>
      <c r="N58" s="30">
        <f t="shared" si="0"/>
        <v>70.8571428571429</v>
      </c>
      <c r="O58" s="30">
        <f t="shared" si="1"/>
        <v>56.6857142857143</v>
      </c>
      <c r="P58" s="33">
        <v>110</v>
      </c>
      <c r="Q58" s="33">
        <v>44</v>
      </c>
      <c r="R58" s="31">
        <f t="shared" si="4"/>
        <v>154</v>
      </c>
      <c r="S58" s="34">
        <f t="shared" si="2"/>
        <v>15.4</v>
      </c>
      <c r="T58" s="30">
        <f t="shared" si="3"/>
        <v>72.0857142857143</v>
      </c>
    </row>
    <row r="59" spans="1:20">
      <c r="A59" s="20">
        <v>20155111018</v>
      </c>
      <c r="B59" s="20">
        <v>10</v>
      </c>
      <c r="C59" s="21" t="s">
        <v>80</v>
      </c>
      <c r="D59" s="24" t="s">
        <v>22</v>
      </c>
      <c r="E59" s="21" t="s">
        <v>23</v>
      </c>
      <c r="F59" s="22">
        <v>2015</v>
      </c>
      <c r="G59" s="25">
        <v>71</v>
      </c>
      <c r="H59" s="25">
        <v>78</v>
      </c>
      <c r="I59" s="25">
        <v>70</v>
      </c>
      <c r="J59" s="25">
        <v>65</v>
      </c>
      <c r="K59" s="25">
        <v>61</v>
      </c>
      <c r="L59" s="25">
        <v>61</v>
      </c>
      <c r="M59" s="32">
        <v>86</v>
      </c>
      <c r="N59" s="30">
        <f t="shared" si="0"/>
        <v>70.2857142857143</v>
      </c>
      <c r="O59" s="30">
        <f t="shared" si="1"/>
        <v>56.2285714285714</v>
      </c>
      <c r="P59" s="33">
        <v>110</v>
      </c>
      <c r="Q59" s="33">
        <v>50</v>
      </c>
      <c r="R59" s="31">
        <f t="shared" si="4"/>
        <v>160</v>
      </c>
      <c r="S59" s="34">
        <f t="shared" si="2"/>
        <v>16</v>
      </c>
      <c r="T59" s="30">
        <f t="shared" si="3"/>
        <v>72.2285714285714</v>
      </c>
    </row>
    <row r="60" spans="1:20">
      <c r="A60" s="20">
        <v>20155510101</v>
      </c>
      <c r="B60" s="20">
        <v>10</v>
      </c>
      <c r="C60" s="21" t="s">
        <v>81</v>
      </c>
      <c r="D60" s="24" t="s">
        <v>26</v>
      </c>
      <c r="E60" s="21" t="s">
        <v>23</v>
      </c>
      <c r="F60" s="22">
        <v>2015</v>
      </c>
      <c r="G60" s="25">
        <v>76</v>
      </c>
      <c r="H60" s="25">
        <v>62</v>
      </c>
      <c r="I60" s="25">
        <v>61</v>
      </c>
      <c r="J60" s="25">
        <v>67</v>
      </c>
      <c r="K60" s="25">
        <v>68</v>
      </c>
      <c r="L60" s="25">
        <v>67</v>
      </c>
      <c r="M60" s="25">
        <v>86</v>
      </c>
      <c r="N60" s="30">
        <f t="shared" si="0"/>
        <v>69.5714285714286</v>
      </c>
      <c r="O60" s="30">
        <f t="shared" si="1"/>
        <v>55.6571428571429</v>
      </c>
      <c r="P60" s="33">
        <v>110</v>
      </c>
      <c r="Q60" s="33">
        <v>44</v>
      </c>
      <c r="R60" s="31">
        <f t="shared" si="4"/>
        <v>154</v>
      </c>
      <c r="S60" s="34">
        <f t="shared" si="2"/>
        <v>15.4</v>
      </c>
      <c r="T60" s="30">
        <f t="shared" si="3"/>
        <v>71.0571428571429</v>
      </c>
    </row>
    <row r="61" spans="1:20">
      <c r="A61" s="20">
        <v>20155111014</v>
      </c>
      <c r="B61" s="20">
        <v>10</v>
      </c>
      <c r="C61" s="21" t="s">
        <v>82</v>
      </c>
      <c r="D61" s="24" t="s">
        <v>26</v>
      </c>
      <c r="E61" s="21" t="s">
        <v>23</v>
      </c>
      <c r="F61" s="22">
        <v>2015</v>
      </c>
      <c r="G61" s="25">
        <v>70</v>
      </c>
      <c r="H61" s="25">
        <v>75</v>
      </c>
      <c r="I61" s="25">
        <v>70</v>
      </c>
      <c r="J61" s="25">
        <v>61</v>
      </c>
      <c r="K61" s="25">
        <v>70</v>
      </c>
      <c r="L61" s="25">
        <v>56</v>
      </c>
      <c r="M61" s="25">
        <v>85</v>
      </c>
      <c r="N61" s="30">
        <f t="shared" si="0"/>
        <v>69.5714285714286</v>
      </c>
      <c r="O61" s="30">
        <f t="shared" si="1"/>
        <v>55.6571428571429</v>
      </c>
      <c r="P61" s="33">
        <v>110</v>
      </c>
      <c r="Q61" s="33">
        <v>42</v>
      </c>
      <c r="R61" s="31">
        <f t="shared" si="4"/>
        <v>152</v>
      </c>
      <c r="S61" s="34">
        <f t="shared" si="2"/>
        <v>15.2</v>
      </c>
      <c r="T61" s="30">
        <f t="shared" si="3"/>
        <v>70.8571428571429</v>
      </c>
    </row>
    <row r="62" spans="1:20">
      <c r="A62" s="20">
        <v>20155111023</v>
      </c>
      <c r="B62" s="20">
        <v>10</v>
      </c>
      <c r="C62" s="21" t="s">
        <v>83</v>
      </c>
      <c r="D62" s="24" t="s">
        <v>22</v>
      </c>
      <c r="E62" s="21" t="s">
        <v>23</v>
      </c>
      <c r="F62" s="21">
        <v>2015</v>
      </c>
      <c r="G62" s="25">
        <v>80</v>
      </c>
      <c r="H62" s="25">
        <v>71</v>
      </c>
      <c r="I62" s="25">
        <v>59</v>
      </c>
      <c r="J62" s="25">
        <v>68</v>
      </c>
      <c r="K62" s="25">
        <v>65</v>
      </c>
      <c r="L62" s="25">
        <v>66</v>
      </c>
      <c r="M62" s="32">
        <v>75</v>
      </c>
      <c r="N62" s="30">
        <f t="shared" si="0"/>
        <v>69.1428571428571</v>
      </c>
      <c r="O62" s="30">
        <f t="shared" si="1"/>
        <v>55.3142857142857</v>
      </c>
      <c r="P62" s="33">
        <v>110</v>
      </c>
      <c r="Q62" s="33">
        <v>46</v>
      </c>
      <c r="R62" s="31">
        <f t="shared" si="4"/>
        <v>156</v>
      </c>
      <c r="S62" s="34">
        <f t="shared" si="2"/>
        <v>15.6</v>
      </c>
      <c r="T62" s="30">
        <f t="shared" si="3"/>
        <v>70.9142857142857</v>
      </c>
    </row>
    <row r="63" spans="1:20">
      <c r="A63" s="20">
        <v>20155111002</v>
      </c>
      <c r="B63" s="20">
        <v>10</v>
      </c>
      <c r="C63" s="21" t="s">
        <v>84</v>
      </c>
      <c r="D63" s="24" t="s">
        <v>26</v>
      </c>
      <c r="E63" s="21" t="s">
        <v>23</v>
      </c>
      <c r="F63" s="22">
        <v>2015</v>
      </c>
      <c r="G63" s="25">
        <v>77</v>
      </c>
      <c r="H63" s="25">
        <v>69</v>
      </c>
      <c r="I63" s="25">
        <v>70</v>
      </c>
      <c r="J63" s="25">
        <v>62</v>
      </c>
      <c r="K63" s="25">
        <v>66</v>
      </c>
      <c r="L63" s="25">
        <v>64</v>
      </c>
      <c r="M63" s="32">
        <v>75</v>
      </c>
      <c r="N63" s="30">
        <f t="shared" si="0"/>
        <v>69</v>
      </c>
      <c r="O63" s="30">
        <f t="shared" si="1"/>
        <v>55.2</v>
      </c>
      <c r="P63" s="33">
        <v>110</v>
      </c>
      <c r="Q63" s="33">
        <v>100</v>
      </c>
      <c r="R63" s="31">
        <f t="shared" si="4"/>
        <v>210</v>
      </c>
      <c r="S63" s="34">
        <f t="shared" si="2"/>
        <v>21</v>
      </c>
      <c r="T63" s="30">
        <f t="shared" si="3"/>
        <v>76.2</v>
      </c>
    </row>
    <row r="64" spans="1:20">
      <c r="A64" s="20">
        <v>20155111001</v>
      </c>
      <c r="B64" s="20">
        <v>10</v>
      </c>
      <c r="C64" s="21" t="s">
        <v>85</v>
      </c>
      <c r="D64" s="24" t="s">
        <v>26</v>
      </c>
      <c r="E64" s="21" t="s">
        <v>23</v>
      </c>
      <c r="F64" s="22">
        <v>2015</v>
      </c>
      <c r="G64" s="25">
        <v>66</v>
      </c>
      <c r="H64" s="25">
        <v>70</v>
      </c>
      <c r="I64" s="25">
        <v>70</v>
      </c>
      <c r="J64" s="25">
        <v>70</v>
      </c>
      <c r="K64" s="25">
        <v>65</v>
      </c>
      <c r="L64" s="25">
        <v>66</v>
      </c>
      <c r="M64" s="32">
        <v>70</v>
      </c>
      <c r="N64" s="30">
        <f t="shared" si="0"/>
        <v>68.1428571428571</v>
      </c>
      <c r="O64" s="30">
        <f t="shared" si="1"/>
        <v>54.5142857142857</v>
      </c>
      <c r="P64" s="33">
        <v>110</v>
      </c>
      <c r="Q64" s="33">
        <v>100</v>
      </c>
      <c r="R64" s="31">
        <f t="shared" si="4"/>
        <v>210</v>
      </c>
      <c r="S64" s="34">
        <f t="shared" si="2"/>
        <v>21</v>
      </c>
      <c r="T64" s="30">
        <f t="shared" si="3"/>
        <v>75.5142857142857</v>
      </c>
    </row>
    <row r="65" spans="1:20">
      <c r="A65" s="20">
        <v>20155111005</v>
      </c>
      <c r="B65" s="20">
        <v>10</v>
      </c>
      <c r="C65" s="21" t="s">
        <v>86</v>
      </c>
      <c r="D65" s="24" t="s">
        <v>26</v>
      </c>
      <c r="E65" s="21" t="s">
        <v>23</v>
      </c>
      <c r="F65" s="21">
        <v>2015</v>
      </c>
      <c r="G65" s="25">
        <v>66</v>
      </c>
      <c r="H65" s="25">
        <v>73</v>
      </c>
      <c r="I65" s="25">
        <v>61</v>
      </c>
      <c r="J65" s="25">
        <v>59</v>
      </c>
      <c r="K65" s="25">
        <v>60</v>
      </c>
      <c r="L65" s="25">
        <v>66</v>
      </c>
      <c r="M65" s="32">
        <v>78</v>
      </c>
      <c r="N65" s="30">
        <f t="shared" si="0"/>
        <v>66.1428571428571</v>
      </c>
      <c r="O65" s="30">
        <f t="shared" si="1"/>
        <v>52.9142857142857</v>
      </c>
      <c r="P65" s="33">
        <v>110</v>
      </c>
      <c r="Q65" s="33">
        <v>66</v>
      </c>
      <c r="R65" s="31">
        <f t="shared" si="4"/>
        <v>176</v>
      </c>
      <c r="S65" s="34">
        <f t="shared" si="2"/>
        <v>17.6</v>
      </c>
      <c r="T65" s="30">
        <f t="shared" si="3"/>
        <v>70.5142857142857</v>
      </c>
    </row>
    <row r="66" spans="1:20">
      <c r="A66" s="20">
        <v>20155111007</v>
      </c>
      <c r="B66" s="20">
        <v>10</v>
      </c>
      <c r="C66" s="21" t="s">
        <v>87</v>
      </c>
      <c r="D66" s="24" t="s">
        <v>26</v>
      </c>
      <c r="E66" s="21" t="s">
        <v>23</v>
      </c>
      <c r="F66" s="22">
        <v>2015</v>
      </c>
      <c r="G66" s="25">
        <v>46</v>
      </c>
      <c r="H66" s="25">
        <v>71</v>
      </c>
      <c r="I66" s="25">
        <v>78</v>
      </c>
      <c r="J66" s="25">
        <v>58</v>
      </c>
      <c r="K66" s="25">
        <v>64</v>
      </c>
      <c r="L66" s="25">
        <v>67</v>
      </c>
      <c r="M66" s="32">
        <v>69</v>
      </c>
      <c r="N66" s="30">
        <f t="shared" si="0"/>
        <v>64.7142857142857</v>
      </c>
      <c r="O66" s="30">
        <f t="shared" si="1"/>
        <v>51.7714285714286</v>
      </c>
      <c r="P66" s="33">
        <v>110</v>
      </c>
      <c r="Q66" s="33">
        <v>48</v>
      </c>
      <c r="R66" s="31">
        <f t="shared" si="4"/>
        <v>158</v>
      </c>
      <c r="S66" s="34">
        <f t="shared" si="2"/>
        <v>15.8</v>
      </c>
      <c r="T66" s="30">
        <f t="shared" si="3"/>
        <v>67.5714285714286</v>
      </c>
    </row>
    <row r="67" spans="1:20">
      <c r="A67" s="20">
        <v>20155111015</v>
      </c>
      <c r="B67" s="20">
        <v>10</v>
      </c>
      <c r="C67" s="21" t="s">
        <v>88</v>
      </c>
      <c r="D67" s="24" t="s">
        <v>26</v>
      </c>
      <c r="E67" s="21" t="s">
        <v>23</v>
      </c>
      <c r="F67" s="21">
        <v>2015</v>
      </c>
      <c r="G67" s="25">
        <v>32</v>
      </c>
      <c r="H67" s="25">
        <v>63</v>
      </c>
      <c r="I67" s="25">
        <v>73</v>
      </c>
      <c r="J67" s="25">
        <v>62</v>
      </c>
      <c r="K67" s="25">
        <v>64</v>
      </c>
      <c r="L67" s="25">
        <v>62</v>
      </c>
      <c r="M67" s="32">
        <v>68</v>
      </c>
      <c r="N67" s="30">
        <f t="shared" ref="N67:N130" si="5">(J67+K67+L67+M67+G67+H67+I67)/7</f>
        <v>60.5714285714286</v>
      </c>
      <c r="O67" s="30">
        <f t="shared" ref="O67:O130" si="6">N67*0.8</f>
        <v>48.4571428571429</v>
      </c>
      <c r="P67" s="33">
        <v>110</v>
      </c>
      <c r="Q67" s="33">
        <v>40.5</v>
      </c>
      <c r="R67" s="31">
        <f t="shared" si="4"/>
        <v>150.5</v>
      </c>
      <c r="S67" s="34">
        <f t="shared" ref="S67:S130" si="7">(P67+Q67)*0.1</f>
        <v>15.05</v>
      </c>
      <c r="T67" s="30">
        <f t="shared" ref="T67:T130" si="8">O67+S67</f>
        <v>63.5071428571429</v>
      </c>
    </row>
    <row r="68" spans="1:20">
      <c r="A68" s="20">
        <v>20145427408</v>
      </c>
      <c r="B68" s="20">
        <v>10</v>
      </c>
      <c r="C68" s="21" t="s">
        <v>89</v>
      </c>
      <c r="D68" s="24" t="s">
        <v>26</v>
      </c>
      <c r="E68" s="21" t="s">
        <v>23</v>
      </c>
      <c r="F68" s="21">
        <v>2015</v>
      </c>
      <c r="G68" s="25">
        <v>70</v>
      </c>
      <c r="H68" s="25">
        <v>28</v>
      </c>
      <c r="I68" s="25">
        <v>66</v>
      </c>
      <c r="J68" s="25">
        <v>60</v>
      </c>
      <c r="K68" s="25">
        <v>58</v>
      </c>
      <c r="L68" s="25">
        <v>54</v>
      </c>
      <c r="M68" s="32">
        <v>73</v>
      </c>
      <c r="N68" s="30">
        <f t="shared" si="5"/>
        <v>58.4285714285714</v>
      </c>
      <c r="O68" s="30">
        <f t="shared" si="6"/>
        <v>46.7428571428571</v>
      </c>
      <c r="P68" s="33">
        <v>110</v>
      </c>
      <c r="Q68" s="33">
        <v>45</v>
      </c>
      <c r="R68" s="31">
        <f t="shared" ref="R68:R131" si="9">P68+Q68</f>
        <v>155</v>
      </c>
      <c r="S68" s="34">
        <f t="shared" si="7"/>
        <v>15.5</v>
      </c>
      <c r="T68" s="30">
        <f t="shared" si="8"/>
        <v>62.2428571428571</v>
      </c>
    </row>
    <row r="69" spans="1:20">
      <c r="A69" s="20">
        <v>20155110611</v>
      </c>
      <c r="B69" s="20">
        <v>10</v>
      </c>
      <c r="C69" s="21" t="s">
        <v>90</v>
      </c>
      <c r="D69" s="24" t="s">
        <v>26</v>
      </c>
      <c r="E69" s="21" t="s">
        <v>23</v>
      </c>
      <c r="F69" s="22">
        <v>2015</v>
      </c>
      <c r="G69" s="25">
        <v>50</v>
      </c>
      <c r="H69" s="25">
        <v>50</v>
      </c>
      <c r="I69" s="25">
        <v>48</v>
      </c>
      <c r="J69" s="25">
        <v>62</v>
      </c>
      <c r="K69" s="25">
        <v>66</v>
      </c>
      <c r="L69" s="25">
        <v>58</v>
      </c>
      <c r="M69" s="32">
        <v>75</v>
      </c>
      <c r="N69" s="30">
        <f t="shared" si="5"/>
        <v>58.4285714285714</v>
      </c>
      <c r="O69" s="30">
        <f t="shared" si="6"/>
        <v>46.7428571428571</v>
      </c>
      <c r="P69" s="33">
        <v>110</v>
      </c>
      <c r="Q69" s="33">
        <v>42</v>
      </c>
      <c r="R69" s="31">
        <f t="shared" si="9"/>
        <v>152</v>
      </c>
      <c r="S69" s="34">
        <f t="shared" si="7"/>
        <v>15.2</v>
      </c>
      <c r="T69" s="30">
        <f t="shared" si="8"/>
        <v>61.9428571428572</v>
      </c>
    </row>
    <row r="70" spans="1:20">
      <c r="A70" s="35">
        <v>20155111107</v>
      </c>
      <c r="B70" s="35">
        <v>11</v>
      </c>
      <c r="C70" s="36" t="s">
        <v>91</v>
      </c>
      <c r="D70" s="36" t="s">
        <v>26</v>
      </c>
      <c r="E70" s="21" t="s">
        <v>23</v>
      </c>
      <c r="F70" s="22">
        <v>2015</v>
      </c>
      <c r="G70" s="35">
        <v>87</v>
      </c>
      <c r="H70" s="35">
        <v>92</v>
      </c>
      <c r="I70" s="35">
        <v>85</v>
      </c>
      <c r="J70" s="35">
        <v>72</v>
      </c>
      <c r="K70" s="35">
        <v>95</v>
      </c>
      <c r="L70" s="35">
        <v>85</v>
      </c>
      <c r="M70" s="35">
        <v>91</v>
      </c>
      <c r="N70" s="30">
        <f t="shared" si="5"/>
        <v>86.7142857142857</v>
      </c>
      <c r="O70" s="30">
        <f t="shared" si="6"/>
        <v>69.3714285714286</v>
      </c>
      <c r="P70" s="47">
        <v>80</v>
      </c>
      <c r="Q70" s="47">
        <v>42</v>
      </c>
      <c r="R70" s="31">
        <f t="shared" si="9"/>
        <v>122</v>
      </c>
      <c r="S70" s="34">
        <f t="shared" si="7"/>
        <v>12.2</v>
      </c>
      <c r="T70" s="30">
        <f t="shared" si="8"/>
        <v>81.5714285714286</v>
      </c>
    </row>
    <row r="71" spans="1:20">
      <c r="A71" s="37">
        <v>20155111118</v>
      </c>
      <c r="B71" s="37">
        <v>11</v>
      </c>
      <c r="C71" s="38" t="s">
        <v>92</v>
      </c>
      <c r="D71" s="38" t="s">
        <v>22</v>
      </c>
      <c r="E71" s="21" t="s">
        <v>23</v>
      </c>
      <c r="F71" s="21">
        <v>2015</v>
      </c>
      <c r="G71" s="35">
        <v>78</v>
      </c>
      <c r="H71" s="35">
        <v>89</v>
      </c>
      <c r="I71" s="35">
        <v>89</v>
      </c>
      <c r="J71" s="37">
        <v>75</v>
      </c>
      <c r="K71" s="37">
        <v>94</v>
      </c>
      <c r="L71" s="37">
        <v>85</v>
      </c>
      <c r="M71" s="37">
        <v>88</v>
      </c>
      <c r="N71" s="30">
        <f t="shared" si="5"/>
        <v>85.4285714285714</v>
      </c>
      <c r="O71" s="30">
        <f t="shared" si="6"/>
        <v>68.3428571428571</v>
      </c>
      <c r="P71" s="48">
        <v>110</v>
      </c>
      <c r="Q71" s="48">
        <v>48.5</v>
      </c>
      <c r="R71" s="31">
        <f t="shared" si="9"/>
        <v>158.5</v>
      </c>
      <c r="S71" s="34">
        <f t="shared" si="7"/>
        <v>15.85</v>
      </c>
      <c r="T71" s="30">
        <f t="shared" si="8"/>
        <v>84.1928571428571</v>
      </c>
    </row>
    <row r="72" spans="1:20">
      <c r="A72" s="37">
        <v>20155111113</v>
      </c>
      <c r="B72" s="37">
        <v>11</v>
      </c>
      <c r="C72" s="38" t="s">
        <v>93</v>
      </c>
      <c r="D72" s="38" t="s">
        <v>26</v>
      </c>
      <c r="E72" s="21" t="s">
        <v>23</v>
      </c>
      <c r="F72" s="22">
        <v>2015</v>
      </c>
      <c r="G72" s="37">
        <v>86</v>
      </c>
      <c r="H72" s="37">
        <v>85</v>
      </c>
      <c r="I72" s="37">
        <v>85</v>
      </c>
      <c r="J72" s="37">
        <v>77</v>
      </c>
      <c r="K72" s="37">
        <v>85</v>
      </c>
      <c r="L72" s="37">
        <v>77</v>
      </c>
      <c r="M72" s="37">
        <v>92</v>
      </c>
      <c r="N72" s="30">
        <f t="shared" si="5"/>
        <v>83.8571428571429</v>
      </c>
      <c r="O72" s="30">
        <f t="shared" si="6"/>
        <v>67.0857142857143</v>
      </c>
      <c r="P72" s="48">
        <v>88</v>
      </c>
      <c r="Q72" s="48">
        <v>46</v>
      </c>
      <c r="R72" s="31">
        <f t="shared" si="9"/>
        <v>134</v>
      </c>
      <c r="S72" s="34">
        <f t="shared" si="7"/>
        <v>13.4</v>
      </c>
      <c r="T72" s="30">
        <f t="shared" si="8"/>
        <v>80.4857142857143</v>
      </c>
    </row>
    <row r="73" s="2" customFormat="1" ht="15" customHeight="1" spans="1:20">
      <c r="A73" s="35">
        <v>20155111130</v>
      </c>
      <c r="B73" s="35">
        <v>11</v>
      </c>
      <c r="C73" s="36" t="s">
        <v>94</v>
      </c>
      <c r="D73" s="36" t="s">
        <v>22</v>
      </c>
      <c r="E73" s="21" t="s">
        <v>23</v>
      </c>
      <c r="F73" s="21">
        <v>2015</v>
      </c>
      <c r="G73" s="35">
        <v>87</v>
      </c>
      <c r="H73" s="35">
        <v>83</v>
      </c>
      <c r="I73" s="35">
        <v>77</v>
      </c>
      <c r="J73" s="35">
        <v>72</v>
      </c>
      <c r="K73" s="35">
        <v>75</v>
      </c>
      <c r="L73" s="35">
        <v>77</v>
      </c>
      <c r="M73" s="35">
        <v>87</v>
      </c>
      <c r="N73" s="30">
        <f t="shared" si="5"/>
        <v>79.7142857142857</v>
      </c>
      <c r="O73" s="30">
        <f t="shared" si="6"/>
        <v>63.7714285714286</v>
      </c>
      <c r="P73" s="30">
        <v>80</v>
      </c>
      <c r="Q73" s="30">
        <v>43.5</v>
      </c>
      <c r="R73" s="31">
        <f t="shared" si="9"/>
        <v>123.5</v>
      </c>
      <c r="S73" s="30">
        <f t="shared" si="7"/>
        <v>12.35</v>
      </c>
      <c r="T73" s="30">
        <f t="shared" si="8"/>
        <v>76.1214285714286</v>
      </c>
    </row>
    <row r="74" s="3" customFormat="1" spans="1:20">
      <c r="A74" s="35">
        <v>20155111132</v>
      </c>
      <c r="B74" s="35">
        <v>11</v>
      </c>
      <c r="C74" s="36" t="s">
        <v>95</v>
      </c>
      <c r="D74" s="36" t="s">
        <v>22</v>
      </c>
      <c r="E74" s="21" t="s">
        <v>23</v>
      </c>
      <c r="F74" s="22">
        <v>2015</v>
      </c>
      <c r="G74" s="35">
        <v>86</v>
      </c>
      <c r="H74" s="35">
        <v>82</v>
      </c>
      <c r="I74" s="35">
        <v>75</v>
      </c>
      <c r="J74" s="35">
        <v>76</v>
      </c>
      <c r="K74" s="35">
        <v>84</v>
      </c>
      <c r="L74" s="35">
        <v>78</v>
      </c>
      <c r="M74" s="35">
        <v>77</v>
      </c>
      <c r="N74" s="30">
        <f t="shared" si="5"/>
        <v>79.7142857142857</v>
      </c>
      <c r="O74" s="30">
        <f t="shared" si="6"/>
        <v>63.7714285714286</v>
      </c>
      <c r="P74" s="30">
        <v>80</v>
      </c>
      <c r="Q74" s="30">
        <v>48.5</v>
      </c>
      <c r="R74" s="31">
        <f t="shared" si="9"/>
        <v>128.5</v>
      </c>
      <c r="S74" s="30">
        <v>12.85</v>
      </c>
      <c r="T74" s="30">
        <v>76.62</v>
      </c>
    </row>
    <row r="75" s="2" customFormat="1" spans="1:20">
      <c r="A75" s="35">
        <v>20155111123</v>
      </c>
      <c r="B75" s="35">
        <v>11</v>
      </c>
      <c r="C75" s="36" t="s">
        <v>96</v>
      </c>
      <c r="D75" s="36" t="s">
        <v>22</v>
      </c>
      <c r="E75" s="21" t="s">
        <v>23</v>
      </c>
      <c r="F75" s="21">
        <v>2015</v>
      </c>
      <c r="G75" s="35">
        <v>78</v>
      </c>
      <c r="H75" s="35">
        <v>81</v>
      </c>
      <c r="I75" s="35">
        <v>85</v>
      </c>
      <c r="J75" s="35">
        <v>72</v>
      </c>
      <c r="K75" s="35">
        <v>83</v>
      </c>
      <c r="L75" s="35">
        <v>75</v>
      </c>
      <c r="M75" s="35">
        <v>83</v>
      </c>
      <c r="N75" s="30">
        <f t="shared" si="5"/>
        <v>79.5714285714286</v>
      </c>
      <c r="O75" s="30">
        <f t="shared" si="6"/>
        <v>63.6571428571429</v>
      </c>
      <c r="P75" s="47">
        <v>80</v>
      </c>
      <c r="Q75" s="30">
        <v>51</v>
      </c>
      <c r="R75" s="31">
        <f t="shared" si="9"/>
        <v>131</v>
      </c>
      <c r="S75" s="34">
        <f t="shared" si="7"/>
        <v>13.1</v>
      </c>
      <c r="T75" s="30">
        <f t="shared" si="8"/>
        <v>76.7571428571429</v>
      </c>
    </row>
    <row r="76" s="2" customFormat="1" spans="1:20">
      <c r="A76" s="35">
        <v>20155111101</v>
      </c>
      <c r="B76" s="35">
        <v>11</v>
      </c>
      <c r="C76" s="36" t="s">
        <v>97</v>
      </c>
      <c r="D76" s="36" t="s">
        <v>26</v>
      </c>
      <c r="E76" s="21" t="s">
        <v>23</v>
      </c>
      <c r="F76" s="21">
        <v>2015</v>
      </c>
      <c r="G76" s="35">
        <v>86</v>
      </c>
      <c r="H76" s="35">
        <v>73</v>
      </c>
      <c r="I76" s="35">
        <v>79</v>
      </c>
      <c r="J76" s="35">
        <v>76</v>
      </c>
      <c r="K76" s="35">
        <v>82</v>
      </c>
      <c r="L76" s="35">
        <v>74</v>
      </c>
      <c r="M76" s="35">
        <v>86</v>
      </c>
      <c r="N76" s="30">
        <f t="shared" si="5"/>
        <v>79.4285714285714</v>
      </c>
      <c r="O76" s="30">
        <f t="shared" si="6"/>
        <v>63.5428571428571</v>
      </c>
      <c r="P76" s="47">
        <v>88</v>
      </c>
      <c r="Q76" s="47">
        <v>42</v>
      </c>
      <c r="R76" s="31">
        <f t="shared" si="9"/>
        <v>130</v>
      </c>
      <c r="S76" s="34">
        <f t="shared" si="7"/>
        <v>13</v>
      </c>
      <c r="T76" s="30">
        <f t="shared" si="8"/>
        <v>76.5428571428571</v>
      </c>
    </row>
    <row r="77" s="2" customFormat="1" spans="1:20">
      <c r="A77" s="39">
        <v>20155111133</v>
      </c>
      <c r="B77" s="35">
        <v>11</v>
      </c>
      <c r="C77" s="40" t="s">
        <v>98</v>
      </c>
      <c r="D77" s="40" t="s">
        <v>22</v>
      </c>
      <c r="E77" s="21" t="s">
        <v>23</v>
      </c>
      <c r="F77" s="21">
        <v>2015</v>
      </c>
      <c r="G77" s="39">
        <v>81</v>
      </c>
      <c r="H77" s="39">
        <v>80</v>
      </c>
      <c r="I77" s="39">
        <v>77</v>
      </c>
      <c r="J77" s="39">
        <v>78</v>
      </c>
      <c r="K77" s="39">
        <v>86</v>
      </c>
      <c r="L77" s="39">
        <v>74</v>
      </c>
      <c r="M77" s="39">
        <v>80</v>
      </c>
      <c r="N77" s="30">
        <f t="shared" si="5"/>
        <v>79.4285714285714</v>
      </c>
      <c r="O77" s="30">
        <f t="shared" si="6"/>
        <v>63.5428571428571</v>
      </c>
      <c r="P77" s="47">
        <v>80</v>
      </c>
      <c r="Q77" s="47">
        <v>42.5</v>
      </c>
      <c r="R77" s="31">
        <f t="shared" si="9"/>
        <v>122.5</v>
      </c>
      <c r="S77" s="34">
        <f t="shared" si="7"/>
        <v>12.25</v>
      </c>
      <c r="T77" s="30">
        <f t="shared" si="8"/>
        <v>75.7928571428571</v>
      </c>
    </row>
    <row r="78" s="3" customFormat="1" spans="1:20">
      <c r="A78" s="35">
        <v>20155111109</v>
      </c>
      <c r="B78" s="35">
        <v>11</v>
      </c>
      <c r="C78" s="36" t="s">
        <v>99</v>
      </c>
      <c r="D78" s="36" t="s">
        <v>26</v>
      </c>
      <c r="E78" s="21" t="s">
        <v>23</v>
      </c>
      <c r="F78" s="22">
        <v>2015</v>
      </c>
      <c r="G78" s="35">
        <v>74</v>
      </c>
      <c r="H78" s="35">
        <v>80</v>
      </c>
      <c r="I78" s="35">
        <v>85</v>
      </c>
      <c r="J78" s="35">
        <v>72</v>
      </c>
      <c r="K78" s="35">
        <v>80</v>
      </c>
      <c r="L78" s="35">
        <v>76</v>
      </c>
      <c r="M78" s="35">
        <v>86</v>
      </c>
      <c r="N78" s="30">
        <f t="shared" si="5"/>
        <v>79</v>
      </c>
      <c r="O78" s="30">
        <f t="shared" si="6"/>
        <v>63.2</v>
      </c>
      <c r="P78" s="47">
        <v>80</v>
      </c>
      <c r="Q78" s="47">
        <v>42</v>
      </c>
      <c r="R78" s="31">
        <f t="shared" si="9"/>
        <v>122</v>
      </c>
      <c r="S78" s="34">
        <f t="shared" si="7"/>
        <v>12.2</v>
      </c>
      <c r="T78" s="30">
        <f t="shared" si="8"/>
        <v>75.4</v>
      </c>
    </row>
    <row r="79" s="2" customFormat="1" spans="1:20">
      <c r="A79" s="35">
        <v>20155111127</v>
      </c>
      <c r="B79" s="35">
        <v>11</v>
      </c>
      <c r="C79" s="36" t="s">
        <v>100</v>
      </c>
      <c r="D79" s="36" t="s">
        <v>22</v>
      </c>
      <c r="E79" s="21" t="s">
        <v>23</v>
      </c>
      <c r="F79" s="22">
        <v>2015</v>
      </c>
      <c r="G79" s="35">
        <v>68</v>
      </c>
      <c r="H79" s="35">
        <v>81</v>
      </c>
      <c r="I79" s="35">
        <v>85</v>
      </c>
      <c r="J79" s="35">
        <v>66</v>
      </c>
      <c r="K79" s="35">
        <v>79</v>
      </c>
      <c r="L79" s="35">
        <v>80</v>
      </c>
      <c r="M79" s="35">
        <v>91</v>
      </c>
      <c r="N79" s="30">
        <f t="shared" si="5"/>
        <v>78.5714285714286</v>
      </c>
      <c r="O79" s="30">
        <f t="shared" si="6"/>
        <v>62.8571428571429</v>
      </c>
      <c r="P79" s="47">
        <v>80</v>
      </c>
      <c r="Q79" s="47">
        <v>43</v>
      </c>
      <c r="R79" s="31">
        <f t="shared" si="9"/>
        <v>123</v>
      </c>
      <c r="S79" s="34">
        <f t="shared" si="7"/>
        <v>12.3</v>
      </c>
      <c r="T79" s="30">
        <f t="shared" si="8"/>
        <v>75.1571428571429</v>
      </c>
    </row>
    <row r="80" s="4" customFormat="1" spans="1:20">
      <c r="A80" s="41">
        <v>20155111120</v>
      </c>
      <c r="B80" s="41">
        <v>11</v>
      </c>
      <c r="C80" s="42" t="s">
        <v>101</v>
      </c>
      <c r="D80" s="42" t="s">
        <v>22</v>
      </c>
      <c r="E80" s="21" t="s">
        <v>23</v>
      </c>
      <c r="F80" s="21">
        <v>2015</v>
      </c>
      <c r="G80" s="41">
        <v>86</v>
      </c>
      <c r="H80" s="41">
        <v>79</v>
      </c>
      <c r="I80" s="41">
        <v>81</v>
      </c>
      <c r="J80" s="41">
        <v>71</v>
      </c>
      <c r="K80" s="41">
        <v>73</v>
      </c>
      <c r="L80" s="41">
        <v>76</v>
      </c>
      <c r="M80" s="41">
        <v>79</v>
      </c>
      <c r="N80" s="30">
        <f t="shared" si="5"/>
        <v>77.8571428571429</v>
      </c>
      <c r="O80" s="30">
        <f t="shared" si="6"/>
        <v>62.2857142857143</v>
      </c>
      <c r="P80" s="48">
        <v>80</v>
      </c>
      <c r="Q80" s="48">
        <v>48.5</v>
      </c>
      <c r="R80" s="31">
        <f t="shared" si="9"/>
        <v>128.5</v>
      </c>
      <c r="S80" s="34">
        <f t="shared" si="7"/>
        <v>12.85</v>
      </c>
      <c r="T80" s="30">
        <f t="shared" si="8"/>
        <v>75.1357142857143</v>
      </c>
    </row>
    <row r="81" s="2" customFormat="1" spans="1:20">
      <c r="A81" s="39">
        <v>20155111131</v>
      </c>
      <c r="B81" s="35">
        <v>11</v>
      </c>
      <c r="C81" s="40" t="s">
        <v>102</v>
      </c>
      <c r="D81" s="40" t="s">
        <v>22</v>
      </c>
      <c r="E81" s="21" t="s">
        <v>23</v>
      </c>
      <c r="F81" s="22">
        <v>2015</v>
      </c>
      <c r="G81" s="39">
        <v>74</v>
      </c>
      <c r="H81" s="39">
        <v>81</v>
      </c>
      <c r="I81" s="39">
        <v>77</v>
      </c>
      <c r="J81" s="39">
        <v>72</v>
      </c>
      <c r="K81" s="39">
        <v>70</v>
      </c>
      <c r="L81" s="39">
        <v>78</v>
      </c>
      <c r="M81" s="39">
        <v>87</v>
      </c>
      <c r="N81" s="30">
        <f t="shared" si="5"/>
        <v>77</v>
      </c>
      <c r="O81" s="30">
        <f t="shared" si="6"/>
        <v>61.6</v>
      </c>
      <c r="P81" s="47">
        <v>88</v>
      </c>
      <c r="Q81" s="47">
        <v>43.5</v>
      </c>
      <c r="R81" s="31">
        <f t="shared" si="9"/>
        <v>131.5</v>
      </c>
      <c r="S81" s="34">
        <f t="shared" si="7"/>
        <v>13.15</v>
      </c>
      <c r="T81" s="30">
        <f t="shared" si="8"/>
        <v>74.75</v>
      </c>
    </row>
    <row r="82" s="2" customFormat="1" spans="1:20">
      <c r="A82" s="37">
        <v>20145166004</v>
      </c>
      <c r="B82" s="37">
        <v>11</v>
      </c>
      <c r="C82" s="38" t="s">
        <v>103</v>
      </c>
      <c r="D82" s="38" t="s">
        <v>26</v>
      </c>
      <c r="E82" s="21" t="s">
        <v>23</v>
      </c>
      <c r="F82" s="21">
        <v>2015</v>
      </c>
      <c r="G82" s="37">
        <v>82</v>
      </c>
      <c r="H82" s="37">
        <v>74</v>
      </c>
      <c r="I82" s="37">
        <v>72</v>
      </c>
      <c r="J82" s="37">
        <v>62</v>
      </c>
      <c r="K82" s="37">
        <v>77</v>
      </c>
      <c r="L82" s="37">
        <v>74</v>
      </c>
      <c r="M82" s="37">
        <v>82</v>
      </c>
      <c r="N82" s="30">
        <f t="shared" si="5"/>
        <v>74.7142857142857</v>
      </c>
      <c r="O82" s="30">
        <f t="shared" si="6"/>
        <v>59.7714285714286</v>
      </c>
      <c r="P82" s="48">
        <v>88</v>
      </c>
      <c r="Q82" s="48">
        <v>46</v>
      </c>
      <c r="R82" s="31">
        <f t="shared" si="9"/>
        <v>134</v>
      </c>
      <c r="S82" s="34">
        <f t="shared" si="7"/>
        <v>13.4</v>
      </c>
      <c r="T82" s="30">
        <f t="shared" si="8"/>
        <v>73.1714285714286</v>
      </c>
    </row>
    <row r="83" s="2" customFormat="1" spans="1:20">
      <c r="A83" s="35">
        <v>20155111116</v>
      </c>
      <c r="B83" s="35">
        <v>11</v>
      </c>
      <c r="C83" s="36" t="s">
        <v>104</v>
      </c>
      <c r="D83" s="36" t="s">
        <v>22</v>
      </c>
      <c r="E83" s="21" t="s">
        <v>23</v>
      </c>
      <c r="F83" s="22">
        <v>2015</v>
      </c>
      <c r="G83" s="35">
        <v>81</v>
      </c>
      <c r="H83" s="35">
        <v>84</v>
      </c>
      <c r="I83" s="35">
        <v>70</v>
      </c>
      <c r="J83" s="35">
        <v>66</v>
      </c>
      <c r="K83" s="35">
        <v>75</v>
      </c>
      <c r="L83" s="35">
        <v>74</v>
      </c>
      <c r="M83" s="35">
        <v>76</v>
      </c>
      <c r="N83" s="30">
        <f t="shared" si="5"/>
        <v>75.1428571428571</v>
      </c>
      <c r="O83" s="30">
        <f t="shared" si="6"/>
        <v>60.1142857142857</v>
      </c>
      <c r="P83" s="47">
        <v>80</v>
      </c>
      <c r="Q83" s="47">
        <v>42</v>
      </c>
      <c r="R83" s="31">
        <f t="shared" si="9"/>
        <v>122</v>
      </c>
      <c r="S83" s="34">
        <f t="shared" si="7"/>
        <v>12.2</v>
      </c>
      <c r="T83" s="30">
        <f t="shared" si="8"/>
        <v>72.3142857142857</v>
      </c>
    </row>
    <row r="84" s="3" customFormat="1" spans="1:20">
      <c r="A84" s="37">
        <v>20155111106</v>
      </c>
      <c r="B84" s="37">
        <v>11</v>
      </c>
      <c r="C84" s="38" t="s">
        <v>105</v>
      </c>
      <c r="D84" s="38" t="s">
        <v>26</v>
      </c>
      <c r="E84" s="21" t="s">
        <v>23</v>
      </c>
      <c r="F84" s="21">
        <v>2015</v>
      </c>
      <c r="G84" s="37">
        <v>67</v>
      </c>
      <c r="H84" s="37">
        <v>82</v>
      </c>
      <c r="I84" s="37">
        <v>72</v>
      </c>
      <c r="J84" s="37">
        <v>68</v>
      </c>
      <c r="K84" s="37">
        <v>73</v>
      </c>
      <c r="L84" s="37">
        <v>73</v>
      </c>
      <c r="M84" s="37">
        <v>89</v>
      </c>
      <c r="N84" s="30">
        <f t="shared" si="5"/>
        <v>74.8571428571429</v>
      </c>
      <c r="O84" s="30">
        <f t="shared" si="6"/>
        <v>59.8857142857143</v>
      </c>
      <c r="P84" s="48">
        <v>96</v>
      </c>
      <c r="Q84" s="48">
        <v>52.5</v>
      </c>
      <c r="R84" s="31">
        <f t="shared" si="9"/>
        <v>148.5</v>
      </c>
      <c r="S84" s="34">
        <f t="shared" si="7"/>
        <v>14.85</v>
      </c>
      <c r="T84" s="30">
        <f t="shared" si="8"/>
        <v>74.7357142857143</v>
      </c>
    </row>
    <row r="85" s="5" customFormat="1" spans="1:20">
      <c r="A85" s="35">
        <v>20155111117</v>
      </c>
      <c r="B85" s="35">
        <v>11</v>
      </c>
      <c r="C85" s="36" t="s">
        <v>106</v>
      </c>
      <c r="D85" s="36" t="s">
        <v>22</v>
      </c>
      <c r="E85" s="21" t="s">
        <v>23</v>
      </c>
      <c r="F85" s="21">
        <v>2015</v>
      </c>
      <c r="G85" s="35">
        <v>75</v>
      </c>
      <c r="H85" s="35">
        <v>83</v>
      </c>
      <c r="I85" s="35">
        <v>70</v>
      </c>
      <c r="J85" s="35">
        <v>65</v>
      </c>
      <c r="K85" s="35">
        <v>82</v>
      </c>
      <c r="L85" s="35">
        <v>68</v>
      </c>
      <c r="M85" s="35">
        <v>80</v>
      </c>
      <c r="N85" s="30">
        <f t="shared" si="5"/>
        <v>74.7142857142857</v>
      </c>
      <c r="O85" s="30">
        <f t="shared" si="6"/>
        <v>59.7714285714286</v>
      </c>
      <c r="P85" s="47">
        <v>80</v>
      </c>
      <c r="Q85" s="47">
        <v>42.5</v>
      </c>
      <c r="R85" s="31">
        <f t="shared" si="9"/>
        <v>122.5</v>
      </c>
      <c r="S85" s="34">
        <f t="shared" si="7"/>
        <v>12.25</v>
      </c>
      <c r="T85" s="30">
        <f t="shared" si="8"/>
        <v>72.0214285714286</v>
      </c>
    </row>
    <row r="86" s="2" customFormat="1" spans="1:20">
      <c r="A86" s="37">
        <v>20155111105</v>
      </c>
      <c r="B86" s="37">
        <v>11</v>
      </c>
      <c r="C86" s="38" t="s">
        <v>107</v>
      </c>
      <c r="D86" s="38" t="s">
        <v>26</v>
      </c>
      <c r="E86" s="21" t="s">
        <v>23</v>
      </c>
      <c r="F86" s="22">
        <v>2015</v>
      </c>
      <c r="G86" s="37">
        <v>74</v>
      </c>
      <c r="H86" s="37">
        <v>85</v>
      </c>
      <c r="I86" s="37">
        <v>63</v>
      </c>
      <c r="J86" s="37">
        <v>66</v>
      </c>
      <c r="K86" s="37">
        <v>76</v>
      </c>
      <c r="L86" s="37">
        <v>79</v>
      </c>
      <c r="M86" s="37">
        <v>79</v>
      </c>
      <c r="N86" s="30">
        <f t="shared" si="5"/>
        <v>74.5714285714286</v>
      </c>
      <c r="O86" s="30">
        <f t="shared" si="6"/>
        <v>59.6571428571429</v>
      </c>
      <c r="P86" s="48">
        <v>88</v>
      </c>
      <c r="Q86" s="48">
        <v>49</v>
      </c>
      <c r="R86" s="31">
        <f t="shared" si="9"/>
        <v>137</v>
      </c>
      <c r="S86" s="34">
        <f t="shared" si="7"/>
        <v>13.7</v>
      </c>
      <c r="T86" s="30">
        <f t="shared" si="8"/>
        <v>73.3571428571429</v>
      </c>
    </row>
    <row r="87" s="2" customFormat="1" spans="1:20">
      <c r="A87" s="43">
        <v>20155111129</v>
      </c>
      <c r="B87" s="43">
        <v>11</v>
      </c>
      <c r="C87" s="44" t="s">
        <v>108</v>
      </c>
      <c r="D87" s="44" t="s">
        <v>22</v>
      </c>
      <c r="E87" s="21" t="s">
        <v>23</v>
      </c>
      <c r="F87" s="21">
        <v>2015</v>
      </c>
      <c r="G87" s="43">
        <v>73</v>
      </c>
      <c r="H87" s="43">
        <v>71</v>
      </c>
      <c r="I87" s="43">
        <v>75</v>
      </c>
      <c r="J87" s="43">
        <v>71</v>
      </c>
      <c r="K87" s="43">
        <v>78</v>
      </c>
      <c r="L87" s="43">
        <v>72</v>
      </c>
      <c r="M87" s="43">
        <v>82</v>
      </c>
      <c r="N87" s="30">
        <f t="shared" si="5"/>
        <v>74.5714285714286</v>
      </c>
      <c r="O87" s="30">
        <f t="shared" si="6"/>
        <v>59.6571428571429</v>
      </c>
      <c r="P87" s="49">
        <v>80</v>
      </c>
      <c r="Q87" s="49">
        <v>42</v>
      </c>
      <c r="R87" s="31">
        <f t="shared" si="9"/>
        <v>122</v>
      </c>
      <c r="S87" s="34">
        <f t="shared" si="7"/>
        <v>12.2</v>
      </c>
      <c r="T87" s="30">
        <f t="shared" si="8"/>
        <v>71.8571428571429</v>
      </c>
    </row>
    <row r="88" s="2" customFormat="1" spans="1:20">
      <c r="A88" s="39">
        <v>20155111111</v>
      </c>
      <c r="B88" s="39">
        <v>11</v>
      </c>
      <c r="C88" s="40" t="s">
        <v>109</v>
      </c>
      <c r="D88" s="40" t="s">
        <v>26</v>
      </c>
      <c r="E88" s="21" t="s">
        <v>23</v>
      </c>
      <c r="F88" s="21">
        <v>2015</v>
      </c>
      <c r="G88" s="39">
        <v>83</v>
      </c>
      <c r="H88" s="39">
        <v>81</v>
      </c>
      <c r="I88" s="39">
        <v>69</v>
      </c>
      <c r="J88" s="39">
        <v>66</v>
      </c>
      <c r="K88" s="39">
        <v>72</v>
      </c>
      <c r="L88" s="39">
        <v>70</v>
      </c>
      <c r="M88" s="39">
        <v>77</v>
      </c>
      <c r="N88" s="30">
        <f t="shared" si="5"/>
        <v>74</v>
      </c>
      <c r="O88" s="30">
        <f t="shared" si="6"/>
        <v>59.2</v>
      </c>
      <c r="P88" s="47">
        <v>96</v>
      </c>
      <c r="Q88" s="47">
        <v>49.5</v>
      </c>
      <c r="R88" s="31">
        <f t="shared" si="9"/>
        <v>145.5</v>
      </c>
      <c r="S88" s="34">
        <f t="shared" si="7"/>
        <v>14.55</v>
      </c>
      <c r="T88" s="30">
        <f t="shared" si="8"/>
        <v>73.75</v>
      </c>
    </row>
    <row r="89" s="5" customFormat="1" spans="1:20">
      <c r="A89" s="41">
        <v>20155111121</v>
      </c>
      <c r="B89" s="41">
        <v>11</v>
      </c>
      <c r="C89" s="42" t="s">
        <v>110</v>
      </c>
      <c r="D89" s="42" t="s">
        <v>22</v>
      </c>
      <c r="E89" s="21" t="s">
        <v>23</v>
      </c>
      <c r="F89" s="21">
        <v>2015</v>
      </c>
      <c r="G89" s="41">
        <v>81</v>
      </c>
      <c r="H89" s="41">
        <v>78</v>
      </c>
      <c r="I89" s="41">
        <v>75</v>
      </c>
      <c r="J89" s="41">
        <v>61</v>
      </c>
      <c r="K89" s="41">
        <v>72</v>
      </c>
      <c r="L89" s="41">
        <v>68</v>
      </c>
      <c r="M89" s="41">
        <v>80</v>
      </c>
      <c r="N89" s="30">
        <f t="shared" si="5"/>
        <v>73.5714285714286</v>
      </c>
      <c r="O89" s="30">
        <f t="shared" si="6"/>
        <v>58.8571428571429</v>
      </c>
      <c r="P89" s="48">
        <v>96</v>
      </c>
      <c r="Q89" s="48">
        <v>42.5</v>
      </c>
      <c r="R89" s="31">
        <f t="shared" si="9"/>
        <v>138.5</v>
      </c>
      <c r="S89" s="34">
        <f t="shared" si="7"/>
        <v>13.85</v>
      </c>
      <c r="T89" s="30">
        <f t="shared" si="8"/>
        <v>72.7071428571429</v>
      </c>
    </row>
    <row r="90" s="4" customFormat="1" spans="1:20">
      <c r="A90" s="35">
        <v>20155111125</v>
      </c>
      <c r="B90" s="35">
        <v>11</v>
      </c>
      <c r="C90" s="36" t="s">
        <v>111</v>
      </c>
      <c r="D90" s="36" t="s">
        <v>22</v>
      </c>
      <c r="E90" s="21" t="s">
        <v>23</v>
      </c>
      <c r="F90" s="21">
        <v>2015</v>
      </c>
      <c r="G90" s="35">
        <v>82</v>
      </c>
      <c r="H90" s="35">
        <v>77</v>
      </c>
      <c r="I90" s="35">
        <v>70</v>
      </c>
      <c r="J90" s="35">
        <v>68</v>
      </c>
      <c r="K90" s="35">
        <v>68</v>
      </c>
      <c r="L90" s="35">
        <v>77</v>
      </c>
      <c r="M90" s="35">
        <v>72</v>
      </c>
      <c r="N90" s="30">
        <f t="shared" si="5"/>
        <v>73.4285714285714</v>
      </c>
      <c r="O90" s="30">
        <f t="shared" si="6"/>
        <v>58.7428571428571</v>
      </c>
      <c r="P90" s="47">
        <v>80</v>
      </c>
      <c r="Q90" s="47">
        <v>46</v>
      </c>
      <c r="R90" s="31">
        <f t="shared" si="9"/>
        <v>126</v>
      </c>
      <c r="S90" s="34">
        <f t="shared" si="7"/>
        <v>12.6</v>
      </c>
      <c r="T90" s="30">
        <f t="shared" si="8"/>
        <v>71.3428571428571</v>
      </c>
    </row>
    <row r="91" s="2" customFormat="1" spans="1:20">
      <c r="A91" s="35">
        <v>20155111126</v>
      </c>
      <c r="B91" s="35">
        <v>11</v>
      </c>
      <c r="C91" s="36" t="s">
        <v>112</v>
      </c>
      <c r="D91" s="36" t="s">
        <v>22</v>
      </c>
      <c r="E91" s="21" t="s">
        <v>23</v>
      </c>
      <c r="F91" s="22">
        <v>2015</v>
      </c>
      <c r="G91" s="35">
        <v>72</v>
      </c>
      <c r="H91" s="35">
        <v>74</v>
      </c>
      <c r="I91" s="35">
        <v>79</v>
      </c>
      <c r="J91" s="35">
        <v>66</v>
      </c>
      <c r="K91" s="35">
        <v>78</v>
      </c>
      <c r="L91" s="35">
        <v>72</v>
      </c>
      <c r="M91" s="35">
        <v>71</v>
      </c>
      <c r="N91" s="30">
        <f t="shared" si="5"/>
        <v>73.1428571428571</v>
      </c>
      <c r="O91" s="30">
        <f t="shared" si="6"/>
        <v>58.5142857142857</v>
      </c>
      <c r="P91" s="47">
        <v>88</v>
      </c>
      <c r="Q91" s="47">
        <v>43</v>
      </c>
      <c r="R91" s="31">
        <f t="shared" si="9"/>
        <v>131</v>
      </c>
      <c r="S91" s="34">
        <f t="shared" si="7"/>
        <v>13.1</v>
      </c>
      <c r="T91" s="30">
        <f t="shared" si="8"/>
        <v>71.6142857142857</v>
      </c>
    </row>
    <row r="92" s="2" customFormat="1" spans="1:20">
      <c r="A92" s="35">
        <v>20145112711</v>
      </c>
      <c r="B92" s="35">
        <v>11</v>
      </c>
      <c r="C92" s="36" t="s">
        <v>113</v>
      </c>
      <c r="D92" s="36" t="s">
        <v>26</v>
      </c>
      <c r="E92" s="21" t="s">
        <v>23</v>
      </c>
      <c r="F92" s="21">
        <v>2015</v>
      </c>
      <c r="G92" s="35">
        <v>78</v>
      </c>
      <c r="H92" s="35">
        <v>72</v>
      </c>
      <c r="I92" s="35">
        <v>62</v>
      </c>
      <c r="J92" s="35">
        <v>62</v>
      </c>
      <c r="K92" s="35">
        <v>83</v>
      </c>
      <c r="L92" s="35">
        <v>76</v>
      </c>
      <c r="M92" s="35">
        <v>74</v>
      </c>
      <c r="N92" s="30">
        <f t="shared" si="5"/>
        <v>72.4285714285714</v>
      </c>
      <c r="O92" s="30">
        <f t="shared" si="6"/>
        <v>57.9428571428572</v>
      </c>
      <c r="P92" s="47">
        <v>80</v>
      </c>
      <c r="Q92" s="47">
        <v>44</v>
      </c>
      <c r="R92" s="31">
        <f t="shared" si="9"/>
        <v>124</v>
      </c>
      <c r="S92" s="34">
        <f t="shared" si="7"/>
        <v>12.4</v>
      </c>
      <c r="T92" s="30">
        <f t="shared" si="8"/>
        <v>70.3428571428572</v>
      </c>
    </row>
    <row r="93" s="2" customFormat="1" spans="1:20">
      <c r="A93" s="35">
        <v>20155110216</v>
      </c>
      <c r="B93" s="35">
        <v>11</v>
      </c>
      <c r="C93" s="36" t="s">
        <v>114</v>
      </c>
      <c r="D93" s="36" t="s">
        <v>26</v>
      </c>
      <c r="E93" s="21" t="s">
        <v>23</v>
      </c>
      <c r="F93" s="22">
        <v>2015</v>
      </c>
      <c r="G93" s="35">
        <v>79</v>
      </c>
      <c r="H93" s="35">
        <v>69</v>
      </c>
      <c r="I93" s="35">
        <v>67</v>
      </c>
      <c r="J93" s="35">
        <v>70</v>
      </c>
      <c r="K93" s="35">
        <v>66</v>
      </c>
      <c r="L93" s="35">
        <v>72</v>
      </c>
      <c r="M93" s="35">
        <v>81</v>
      </c>
      <c r="N93" s="30">
        <f t="shared" si="5"/>
        <v>72</v>
      </c>
      <c r="O93" s="30">
        <f t="shared" si="6"/>
        <v>57.6</v>
      </c>
      <c r="P93" s="47">
        <v>80</v>
      </c>
      <c r="Q93" s="47">
        <v>43</v>
      </c>
      <c r="R93" s="31">
        <f t="shared" si="9"/>
        <v>123</v>
      </c>
      <c r="S93" s="34">
        <f t="shared" si="7"/>
        <v>12.3</v>
      </c>
      <c r="T93" s="30">
        <f t="shared" si="8"/>
        <v>69.9</v>
      </c>
    </row>
    <row r="94" s="2" customFormat="1" spans="1:20">
      <c r="A94" s="45">
        <v>20155111103</v>
      </c>
      <c r="B94" s="45">
        <v>11</v>
      </c>
      <c r="C94" s="46" t="s">
        <v>115</v>
      </c>
      <c r="D94" s="46" t="s">
        <v>26</v>
      </c>
      <c r="E94" s="21" t="s">
        <v>23</v>
      </c>
      <c r="F94" s="22">
        <v>2015</v>
      </c>
      <c r="G94" s="45">
        <v>80</v>
      </c>
      <c r="H94" s="45">
        <v>72</v>
      </c>
      <c r="I94" s="45">
        <v>62</v>
      </c>
      <c r="J94" s="45">
        <v>68</v>
      </c>
      <c r="K94" s="45">
        <v>66</v>
      </c>
      <c r="L94" s="45">
        <v>67</v>
      </c>
      <c r="M94" s="45">
        <v>88</v>
      </c>
      <c r="N94" s="30">
        <f t="shared" si="5"/>
        <v>71.8571428571429</v>
      </c>
      <c r="O94" s="30">
        <f t="shared" si="6"/>
        <v>57.4857142857143</v>
      </c>
      <c r="P94" s="50">
        <v>80</v>
      </c>
      <c r="Q94" s="50">
        <v>64</v>
      </c>
      <c r="R94" s="31">
        <f t="shared" si="9"/>
        <v>144</v>
      </c>
      <c r="S94" s="34">
        <f t="shared" si="7"/>
        <v>14.4</v>
      </c>
      <c r="T94" s="30">
        <f t="shared" si="8"/>
        <v>71.8857142857143</v>
      </c>
    </row>
    <row r="95" s="2" customFormat="1" spans="1:20">
      <c r="A95" s="41">
        <v>20155110204</v>
      </c>
      <c r="B95" s="41">
        <v>11</v>
      </c>
      <c r="C95" s="42" t="s">
        <v>116</v>
      </c>
      <c r="D95" s="42" t="s">
        <v>26</v>
      </c>
      <c r="E95" s="21" t="s">
        <v>23</v>
      </c>
      <c r="F95" s="21">
        <v>2015</v>
      </c>
      <c r="G95" s="41">
        <v>73</v>
      </c>
      <c r="H95" s="41">
        <v>73</v>
      </c>
      <c r="I95" s="41">
        <v>74</v>
      </c>
      <c r="J95" s="41">
        <v>73</v>
      </c>
      <c r="K95" s="41">
        <v>66</v>
      </c>
      <c r="L95" s="41">
        <v>76</v>
      </c>
      <c r="M95" s="41">
        <v>67</v>
      </c>
      <c r="N95" s="30">
        <f t="shared" si="5"/>
        <v>71.7142857142857</v>
      </c>
      <c r="O95" s="30">
        <f t="shared" si="6"/>
        <v>57.3714285714286</v>
      </c>
      <c r="P95" s="48">
        <v>80</v>
      </c>
      <c r="Q95" s="48">
        <v>44</v>
      </c>
      <c r="R95" s="31">
        <f t="shared" si="9"/>
        <v>124</v>
      </c>
      <c r="S95" s="34">
        <f t="shared" si="7"/>
        <v>12.4</v>
      </c>
      <c r="T95" s="30">
        <f t="shared" si="8"/>
        <v>69.7714285714286</v>
      </c>
    </row>
    <row r="96" s="2" customFormat="1" spans="1:20">
      <c r="A96" s="35">
        <v>20155110806</v>
      </c>
      <c r="B96" s="35">
        <v>11</v>
      </c>
      <c r="C96" s="36" t="s">
        <v>117</v>
      </c>
      <c r="D96" s="36" t="s">
        <v>26</v>
      </c>
      <c r="E96" s="21" t="s">
        <v>23</v>
      </c>
      <c r="F96" s="22">
        <v>2015</v>
      </c>
      <c r="G96" s="35">
        <v>80</v>
      </c>
      <c r="H96" s="35">
        <v>72</v>
      </c>
      <c r="I96" s="35">
        <v>64</v>
      </c>
      <c r="J96" s="35">
        <v>66</v>
      </c>
      <c r="K96" s="35">
        <v>66</v>
      </c>
      <c r="L96" s="35">
        <v>74</v>
      </c>
      <c r="M96" s="35">
        <v>78</v>
      </c>
      <c r="N96" s="30">
        <f t="shared" si="5"/>
        <v>71.4285714285714</v>
      </c>
      <c r="O96" s="30">
        <f t="shared" si="6"/>
        <v>57.1428571428571</v>
      </c>
      <c r="P96" s="47">
        <v>80</v>
      </c>
      <c r="Q96" s="47">
        <v>42</v>
      </c>
      <c r="R96" s="31">
        <f t="shared" si="9"/>
        <v>122</v>
      </c>
      <c r="S96" s="34">
        <f t="shared" si="7"/>
        <v>12.2</v>
      </c>
      <c r="T96" s="30">
        <f t="shared" si="8"/>
        <v>69.3428571428571</v>
      </c>
    </row>
    <row r="97" s="2" customFormat="1" spans="1:20">
      <c r="A97" s="41">
        <v>20155111108</v>
      </c>
      <c r="B97" s="41">
        <v>11</v>
      </c>
      <c r="C97" s="42" t="s">
        <v>118</v>
      </c>
      <c r="D97" s="42" t="s">
        <v>26</v>
      </c>
      <c r="E97" s="21" t="s">
        <v>23</v>
      </c>
      <c r="F97" s="22">
        <v>2015</v>
      </c>
      <c r="G97" s="41">
        <v>78</v>
      </c>
      <c r="H97" s="41">
        <v>76</v>
      </c>
      <c r="I97" s="41">
        <v>70</v>
      </c>
      <c r="J97" s="41">
        <v>69</v>
      </c>
      <c r="K97" s="41">
        <v>58</v>
      </c>
      <c r="L97" s="41">
        <v>72</v>
      </c>
      <c r="M97" s="41">
        <v>76</v>
      </c>
      <c r="N97" s="30">
        <f t="shared" si="5"/>
        <v>71.2857142857143</v>
      </c>
      <c r="O97" s="30">
        <f t="shared" si="6"/>
        <v>57.0285714285714</v>
      </c>
      <c r="P97" s="48">
        <v>80</v>
      </c>
      <c r="Q97" s="48">
        <v>49.5</v>
      </c>
      <c r="R97" s="31">
        <f t="shared" si="9"/>
        <v>129.5</v>
      </c>
      <c r="S97" s="34">
        <f t="shared" si="7"/>
        <v>12.95</v>
      </c>
      <c r="T97" s="30">
        <f t="shared" si="8"/>
        <v>69.9785714285714</v>
      </c>
    </row>
    <row r="98" s="2" customFormat="1" spans="1:20">
      <c r="A98" s="35">
        <v>20155111124</v>
      </c>
      <c r="B98" s="35">
        <v>11</v>
      </c>
      <c r="C98" s="36" t="s">
        <v>119</v>
      </c>
      <c r="D98" s="36" t="s">
        <v>22</v>
      </c>
      <c r="E98" s="21" t="s">
        <v>23</v>
      </c>
      <c r="F98" s="21">
        <v>2015</v>
      </c>
      <c r="G98" s="35">
        <v>78</v>
      </c>
      <c r="H98" s="35">
        <v>55</v>
      </c>
      <c r="I98" s="35">
        <v>74</v>
      </c>
      <c r="J98" s="35">
        <v>62</v>
      </c>
      <c r="K98" s="35">
        <v>74</v>
      </c>
      <c r="L98" s="35">
        <v>72</v>
      </c>
      <c r="M98" s="35">
        <v>79</v>
      </c>
      <c r="N98" s="30">
        <f t="shared" si="5"/>
        <v>70.5714285714286</v>
      </c>
      <c r="O98" s="30">
        <f t="shared" si="6"/>
        <v>56.4571428571429</v>
      </c>
      <c r="P98" s="47">
        <v>80</v>
      </c>
      <c r="Q98" s="47">
        <v>47</v>
      </c>
      <c r="R98" s="31">
        <f t="shared" si="9"/>
        <v>127</v>
      </c>
      <c r="S98" s="34">
        <f t="shared" si="7"/>
        <v>12.7</v>
      </c>
      <c r="T98" s="30">
        <f t="shared" si="8"/>
        <v>69.1571428571429</v>
      </c>
    </row>
    <row r="99" s="4" customFormat="1" spans="1:20">
      <c r="A99" s="41">
        <v>20155111102</v>
      </c>
      <c r="B99" s="41">
        <v>11</v>
      </c>
      <c r="C99" s="42" t="s">
        <v>120</v>
      </c>
      <c r="D99" s="42" t="s">
        <v>26</v>
      </c>
      <c r="E99" s="21" t="s">
        <v>23</v>
      </c>
      <c r="F99" s="21">
        <v>2015</v>
      </c>
      <c r="G99" s="41">
        <v>75</v>
      </c>
      <c r="H99" s="41">
        <v>71</v>
      </c>
      <c r="I99" s="41">
        <v>63</v>
      </c>
      <c r="J99" s="41">
        <v>66</v>
      </c>
      <c r="K99" s="41">
        <v>72</v>
      </c>
      <c r="L99" s="41">
        <v>68</v>
      </c>
      <c r="M99" s="41">
        <v>76</v>
      </c>
      <c r="N99" s="30">
        <f t="shared" si="5"/>
        <v>70.1428571428571</v>
      </c>
      <c r="O99" s="30">
        <f t="shared" si="6"/>
        <v>56.1142857142857</v>
      </c>
      <c r="P99" s="48">
        <v>88</v>
      </c>
      <c r="Q99" s="48">
        <v>59</v>
      </c>
      <c r="R99" s="31">
        <f t="shared" si="9"/>
        <v>147</v>
      </c>
      <c r="S99" s="34">
        <f t="shared" si="7"/>
        <v>14.7</v>
      </c>
      <c r="T99" s="30">
        <f t="shared" si="8"/>
        <v>70.8142857142857</v>
      </c>
    </row>
    <row r="100" s="2" customFormat="1" spans="1:20">
      <c r="A100" s="43">
        <v>20145173409</v>
      </c>
      <c r="B100" s="43">
        <v>11</v>
      </c>
      <c r="C100" s="44" t="s">
        <v>121</v>
      </c>
      <c r="D100" s="44" t="s">
        <v>26</v>
      </c>
      <c r="E100" s="21" t="s">
        <v>23</v>
      </c>
      <c r="F100" s="21">
        <v>2015</v>
      </c>
      <c r="G100" s="43">
        <v>75</v>
      </c>
      <c r="H100" s="43">
        <v>69</v>
      </c>
      <c r="I100" s="43">
        <v>74</v>
      </c>
      <c r="J100" s="43">
        <v>63</v>
      </c>
      <c r="K100" s="43">
        <v>77</v>
      </c>
      <c r="L100" s="43">
        <v>56</v>
      </c>
      <c r="M100" s="43">
        <v>72</v>
      </c>
      <c r="N100" s="30">
        <f t="shared" si="5"/>
        <v>69.4285714285714</v>
      </c>
      <c r="O100" s="30">
        <f t="shared" si="6"/>
        <v>55.5428571428571</v>
      </c>
      <c r="P100" s="49">
        <v>100</v>
      </c>
      <c r="Q100" s="49">
        <v>49</v>
      </c>
      <c r="R100" s="31">
        <f t="shared" si="9"/>
        <v>149</v>
      </c>
      <c r="S100" s="34">
        <f t="shared" si="7"/>
        <v>14.9</v>
      </c>
      <c r="T100" s="30">
        <f t="shared" si="8"/>
        <v>70.4428571428572</v>
      </c>
    </row>
    <row r="101" s="2" customFormat="1" spans="1:20">
      <c r="A101" s="37">
        <v>20155110108</v>
      </c>
      <c r="B101" s="37">
        <v>11</v>
      </c>
      <c r="C101" s="38" t="s">
        <v>122</v>
      </c>
      <c r="D101" s="38" t="s">
        <v>26</v>
      </c>
      <c r="E101" s="21" t="s">
        <v>23</v>
      </c>
      <c r="F101" s="22">
        <v>2015</v>
      </c>
      <c r="G101" s="37">
        <v>70</v>
      </c>
      <c r="H101" s="37">
        <v>69</v>
      </c>
      <c r="I101" s="37">
        <v>57</v>
      </c>
      <c r="J101" s="37">
        <v>59</v>
      </c>
      <c r="K101" s="37">
        <v>78</v>
      </c>
      <c r="L101" s="37">
        <v>65</v>
      </c>
      <c r="M101" s="37">
        <v>74</v>
      </c>
      <c r="N101" s="30">
        <f t="shared" si="5"/>
        <v>67.4285714285714</v>
      </c>
      <c r="O101" s="30">
        <f t="shared" si="6"/>
        <v>53.9428571428572</v>
      </c>
      <c r="P101" s="48">
        <v>88</v>
      </c>
      <c r="Q101" s="48">
        <v>44</v>
      </c>
      <c r="R101" s="31">
        <f t="shared" si="9"/>
        <v>132</v>
      </c>
      <c r="S101" s="34">
        <f t="shared" si="7"/>
        <v>13.2</v>
      </c>
      <c r="T101" s="30">
        <f t="shared" si="8"/>
        <v>67.1428571428572</v>
      </c>
    </row>
    <row r="102" s="5" customFormat="1" spans="1:20">
      <c r="A102" s="37">
        <v>20155110214</v>
      </c>
      <c r="B102" s="37">
        <v>11</v>
      </c>
      <c r="C102" s="38" t="s">
        <v>123</v>
      </c>
      <c r="D102" s="38" t="s">
        <v>26</v>
      </c>
      <c r="E102" s="21" t="s">
        <v>23</v>
      </c>
      <c r="F102" s="22">
        <v>2015</v>
      </c>
      <c r="G102" s="37">
        <v>62</v>
      </c>
      <c r="H102" s="37">
        <v>71</v>
      </c>
      <c r="I102" s="37">
        <v>61</v>
      </c>
      <c r="J102" s="37">
        <v>61</v>
      </c>
      <c r="K102" s="37">
        <v>60</v>
      </c>
      <c r="L102" s="37">
        <v>64</v>
      </c>
      <c r="M102" s="37">
        <v>73</v>
      </c>
      <c r="N102" s="30">
        <f t="shared" si="5"/>
        <v>64.5714285714286</v>
      </c>
      <c r="O102" s="30">
        <f t="shared" si="6"/>
        <v>51.6571428571429</v>
      </c>
      <c r="P102" s="48">
        <v>80</v>
      </c>
      <c r="Q102" s="48">
        <v>42.5</v>
      </c>
      <c r="R102" s="31">
        <f t="shared" si="9"/>
        <v>122.5</v>
      </c>
      <c r="S102" s="34">
        <f t="shared" si="7"/>
        <v>12.25</v>
      </c>
      <c r="T102" s="30">
        <f t="shared" si="8"/>
        <v>63.9071428571429</v>
      </c>
    </row>
    <row r="103" s="5" customFormat="1" spans="1:20">
      <c r="A103" s="35">
        <v>20155110219</v>
      </c>
      <c r="B103" s="35">
        <v>11</v>
      </c>
      <c r="C103" s="36" t="s">
        <v>124</v>
      </c>
      <c r="D103" s="36" t="s">
        <v>26</v>
      </c>
      <c r="E103" s="21" t="s">
        <v>23</v>
      </c>
      <c r="F103" s="21">
        <v>2015</v>
      </c>
      <c r="G103" s="35">
        <v>82</v>
      </c>
      <c r="H103" s="35">
        <v>56</v>
      </c>
      <c r="I103" s="35">
        <v>63</v>
      </c>
      <c r="J103" s="35">
        <v>52</v>
      </c>
      <c r="K103" s="35">
        <v>58</v>
      </c>
      <c r="L103" s="35">
        <v>60</v>
      </c>
      <c r="M103" s="35">
        <v>61</v>
      </c>
      <c r="N103" s="30">
        <f t="shared" si="5"/>
        <v>61.7142857142857</v>
      </c>
      <c r="O103" s="30">
        <f t="shared" si="6"/>
        <v>49.3714285714286</v>
      </c>
      <c r="P103" s="47">
        <v>80</v>
      </c>
      <c r="Q103" s="47">
        <v>47</v>
      </c>
      <c r="R103" s="31">
        <f t="shared" si="9"/>
        <v>127</v>
      </c>
      <c r="S103" s="34">
        <f t="shared" si="7"/>
        <v>12.7</v>
      </c>
      <c r="T103" s="30">
        <f t="shared" si="8"/>
        <v>62.0714285714286</v>
      </c>
    </row>
    <row r="104" s="6" customFormat="1" spans="1:20">
      <c r="A104" s="37">
        <v>20155111110</v>
      </c>
      <c r="B104" s="37">
        <v>11</v>
      </c>
      <c r="C104" s="38" t="s">
        <v>125</v>
      </c>
      <c r="D104" s="38" t="s">
        <v>26</v>
      </c>
      <c r="E104" s="21" t="s">
        <v>23</v>
      </c>
      <c r="F104" s="21">
        <v>2015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0">
        <f t="shared" si="5"/>
        <v>0</v>
      </c>
      <c r="O104" s="30">
        <f t="shared" si="6"/>
        <v>0</v>
      </c>
      <c r="P104" s="48">
        <v>80</v>
      </c>
      <c r="Q104" s="48">
        <v>42</v>
      </c>
      <c r="R104" s="31">
        <f t="shared" si="9"/>
        <v>122</v>
      </c>
      <c r="S104" s="34">
        <f t="shared" si="7"/>
        <v>12.2</v>
      </c>
      <c r="T104" s="30">
        <f t="shared" si="8"/>
        <v>12.2</v>
      </c>
    </row>
    <row r="105" s="5" customFormat="1" spans="1:20">
      <c r="A105" s="37">
        <v>20155111219</v>
      </c>
      <c r="B105" s="37">
        <v>12</v>
      </c>
      <c r="C105" s="42" t="s">
        <v>126</v>
      </c>
      <c r="D105" s="38" t="s">
        <v>22</v>
      </c>
      <c r="E105" s="21" t="s">
        <v>23</v>
      </c>
      <c r="F105" s="21">
        <v>2015</v>
      </c>
      <c r="G105" s="37">
        <v>83</v>
      </c>
      <c r="H105" s="37">
        <v>80</v>
      </c>
      <c r="I105" s="37">
        <v>81</v>
      </c>
      <c r="J105" s="37">
        <v>70</v>
      </c>
      <c r="K105" s="37">
        <v>79</v>
      </c>
      <c r="L105" s="37">
        <v>72</v>
      </c>
      <c r="M105" s="37">
        <v>82</v>
      </c>
      <c r="N105" s="30">
        <f t="shared" si="5"/>
        <v>78.1428571428571</v>
      </c>
      <c r="O105" s="30">
        <f t="shared" si="6"/>
        <v>62.5142857142857</v>
      </c>
      <c r="P105" s="48">
        <v>92</v>
      </c>
      <c r="Q105" s="48">
        <v>47</v>
      </c>
      <c r="R105" s="31">
        <f t="shared" si="9"/>
        <v>139</v>
      </c>
      <c r="S105" s="34">
        <f t="shared" si="7"/>
        <v>13.9</v>
      </c>
      <c r="T105" s="30">
        <f t="shared" si="8"/>
        <v>76.4142857142857</v>
      </c>
    </row>
    <row r="106" s="5" customFormat="1" spans="1:20">
      <c r="A106" s="37">
        <v>20155111203</v>
      </c>
      <c r="B106" s="37">
        <v>12</v>
      </c>
      <c r="C106" s="42" t="s">
        <v>127</v>
      </c>
      <c r="D106" s="38" t="s">
        <v>26</v>
      </c>
      <c r="E106" s="21" t="s">
        <v>23</v>
      </c>
      <c r="F106" s="22">
        <v>2015</v>
      </c>
      <c r="G106" s="37">
        <v>82</v>
      </c>
      <c r="H106" s="37">
        <v>80</v>
      </c>
      <c r="I106" s="37">
        <v>78</v>
      </c>
      <c r="J106" s="37">
        <v>68</v>
      </c>
      <c r="K106" s="37">
        <v>77</v>
      </c>
      <c r="L106" s="37">
        <v>75</v>
      </c>
      <c r="M106" s="37">
        <v>71</v>
      </c>
      <c r="N106" s="30">
        <f t="shared" si="5"/>
        <v>75.8571428571429</v>
      </c>
      <c r="O106" s="30">
        <f t="shared" si="6"/>
        <v>60.6857142857143</v>
      </c>
      <c r="P106" s="48">
        <v>108</v>
      </c>
      <c r="Q106" s="48">
        <v>49</v>
      </c>
      <c r="R106" s="31">
        <f t="shared" si="9"/>
        <v>157</v>
      </c>
      <c r="S106" s="34">
        <f t="shared" si="7"/>
        <v>15.7</v>
      </c>
      <c r="T106" s="30">
        <f t="shared" si="8"/>
        <v>76.3857142857143</v>
      </c>
    </row>
    <row r="107" s="2" customFormat="1" spans="1:20">
      <c r="A107" s="37">
        <v>20155111218</v>
      </c>
      <c r="B107" s="37">
        <v>12</v>
      </c>
      <c r="C107" s="42" t="s">
        <v>128</v>
      </c>
      <c r="D107" s="38" t="s">
        <v>22</v>
      </c>
      <c r="E107" s="21" t="s">
        <v>23</v>
      </c>
      <c r="F107" s="22">
        <v>2015</v>
      </c>
      <c r="G107" s="37">
        <v>80</v>
      </c>
      <c r="H107" s="37">
        <v>78</v>
      </c>
      <c r="I107" s="37">
        <v>76</v>
      </c>
      <c r="J107" s="37">
        <v>70</v>
      </c>
      <c r="K107" s="37">
        <v>70</v>
      </c>
      <c r="L107" s="37">
        <v>74</v>
      </c>
      <c r="M107" s="37">
        <v>81</v>
      </c>
      <c r="N107" s="30">
        <f t="shared" si="5"/>
        <v>75.5714285714286</v>
      </c>
      <c r="O107" s="30">
        <f t="shared" si="6"/>
        <v>60.4571428571429</v>
      </c>
      <c r="P107" s="48">
        <v>96</v>
      </c>
      <c r="Q107" s="48">
        <v>62</v>
      </c>
      <c r="R107" s="31">
        <f t="shared" si="9"/>
        <v>158</v>
      </c>
      <c r="S107" s="34">
        <f t="shared" si="7"/>
        <v>15.8</v>
      </c>
      <c r="T107" s="30">
        <f t="shared" si="8"/>
        <v>76.2571428571429</v>
      </c>
    </row>
    <row r="108" s="2" customFormat="1" spans="1:20">
      <c r="A108" s="37">
        <v>20155111222</v>
      </c>
      <c r="B108" s="37">
        <v>12</v>
      </c>
      <c r="C108" s="42" t="s">
        <v>129</v>
      </c>
      <c r="D108" s="38" t="s">
        <v>22</v>
      </c>
      <c r="E108" s="21" t="s">
        <v>23</v>
      </c>
      <c r="F108" s="21">
        <v>2015</v>
      </c>
      <c r="G108" s="37">
        <v>80</v>
      </c>
      <c r="H108" s="37">
        <v>74</v>
      </c>
      <c r="I108" s="37">
        <v>74</v>
      </c>
      <c r="J108" s="37">
        <v>69</v>
      </c>
      <c r="K108" s="37">
        <v>81</v>
      </c>
      <c r="L108" s="37">
        <v>66</v>
      </c>
      <c r="M108" s="37">
        <v>71</v>
      </c>
      <c r="N108" s="30">
        <f t="shared" si="5"/>
        <v>73.5714285714286</v>
      </c>
      <c r="O108" s="30">
        <f t="shared" si="6"/>
        <v>58.8571428571429</v>
      </c>
      <c r="P108" s="48">
        <v>80</v>
      </c>
      <c r="Q108" s="48">
        <v>43.5</v>
      </c>
      <c r="R108" s="31">
        <f t="shared" si="9"/>
        <v>123.5</v>
      </c>
      <c r="S108" s="34">
        <f t="shared" si="7"/>
        <v>12.35</v>
      </c>
      <c r="T108" s="30">
        <f t="shared" si="8"/>
        <v>71.2071428571429</v>
      </c>
    </row>
    <row r="109" s="2" customFormat="1" spans="1:20">
      <c r="A109" s="37">
        <v>20155112731</v>
      </c>
      <c r="B109" s="37">
        <v>12</v>
      </c>
      <c r="C109" s="42" t="s">
        <v>130</v>
      </c>
      <c r="D109" s="38" t="s">
        <v>22</v>
      </c>
      <c r="E109" s="21" t="s">
        <v>23</v>
      </c>
      <c r="F109" s="22">
        <v>2015</v>
      </c>
      <c r="G109" s="37">
        <v>80</v>
      </c>
      <c r="H109" s="37">
        <v>79</v>
      </c>
      <c r="I109" s="37">
        <v>70</v>
      </c>
      <c r="J109" s="37">
        <v>74</v>
      </c>
      <c r="K109" s="37">
        <v>79</v>
      </c>
      <c r="L109" s="37">
        <v>68</v>
      </c>
      <c r="M109" s="37">
        <v>75</v>
      </c>
      <c r="N109" s="30">
        <f t="shared" si="5"/>
        <v>75</v>
      </c>
      <c r="O109" s="30">
        <f t="shared" si="6"/>
        <v>60</v>
      </c>
      <c r="P109" s="48">
        <v>80</v>
      </c>
      <c r="Q109" s="48">
        <v>43</v>
      </c>
      <c r="R109" s="31">
        <f t="shared" si="9"/>
        <v>123</v>
      </c>
      <c r="S109" s="34">
        <f t="shared" si="7"/>
        <v>12.3</v>
      </c>
      <c r="T109" s="30">
        <f t="shared" si="8"/>
        <v>72.3</v>
      </c>
    </row>
    <row r="110" s="2" customFormat="1" spans="1:20">
      <c r="A110" s="37">
        <v>20155111208</v>
      </c>
      <c r="B110" s="37">
        <v>12</v>
      </c>
      <c r="C110" s="42" t="s">
        <v>131</v>
      </c>
      <c r="D110" s="38" t="s">
        <v>26</v>
      </c>
      <c r="E110" s="21" t="s">
        <v>23</v>
      </c>
      <c r="F110" s="22">
        <v>2015</v>
      </c>
      <c r="G110" s="37">
        <v>86</v>
      </c>
      <c r="H110" s="37">
        <v>79</v>
      </c>
      <c r="I110" s="37">
        <v>79</v>
      </c>
      <c r="J110" s="37">
        <v>61</v>
      </c>
      <c r="K110" s="37">
        <v>70</v>
      </c>
      <c r="L110" s="37">
        <v>74</v>
      </c>
      <c r="M110" s="37">
        <v>74</v>
      </c>
      <c r="N110" s="30">
        <f t="shared" si="5"/>
        <v>74.7142857142857</v>
      </c>
      <c r="O110" s="30">
        <f t="shared" si="6"/>
        <v>59.7714285714286</v>
      </c>
      <c r="P110" s="48">
        <v>80</v>
      </c>
      <c r="Q110" s="48">
        <v>46.5</v>
      </c>
      <c r="R110" s="31">
        <f t="shared" si="9"/>
        <v>126.5</v>
      </c>
      <c r="S110" s="34">
        <f t="shared" si="7"/>
        <v>12.65</v>
      </c>
      <c r="T110" s="30">
        <f t="shared" si="8"/>
        <v>72.4214285714286</v>
      </c>
    </row>
    <row r="111" s="2" customFormat="1" spans="1:20">
      <c r="A111" s="37">
        <v>20155111204</v>
      </c>
      <c r="B111" s="37">
        <v>12</v>
      </c>
      <c r="C111" s="42" t="s">
        <v>132</v>
      </c>
      <c r="D111" s="38" t="s">
        <v>26</v>
      </c>
      <c r="E111" s="21" t="s">
        <v>23</v>
      </c>
      <c r="F111" s="21">
        <v>2015</v>
      </c>
      <c r="G111" s="37">
        <v>70</v>
      </c>
      <c r="H111" s="37">
        <v>74</v>
      </c>
      <c r="I111" s="37">
        <v>78</v>
      </c>
      <c r="J111" s="37">
        <v>73</v>
      </c>
      <c r="K111" s="37">
        <v>73</v>
      </c>
      <c r="L111" s="37">
        <v>77</v>
      </c>
      <c r="M111" s="37">
        <v>77</v>
      </c>
      <c r="N111" s="30">
        <f t="shared" si="5"/>
        <v>74.5714285714286</v>
      </c>
      <c r="O111" s="30">
        <f t="shared" si="6"/>
        <v>59.6571428571429</v>
      </c>
      <c r="P111" s="48">
        <v>96</v>
      </c>
      <c r="Q111" s="48">
        <v>64</v>
      </c>
      <c r="R111" s="31">
        <f t="shared" si="9"/>
        <v>160</v>
      </c>
      <c r="S111" s="34">
        <f t="shared" si="7"/>
        <v>16</v>
      </c>
      <c r="T111" s="30">
        <f t="shared" si="8"/>
        <v>75.6571428571429</v>
      </c>
    </row>
    <row r="112" s="2" customFormat="1" spans="1:20">
      <c r="A112" s="37">
        <v>20155111225</v>
      </c>
      <c r="B112" s="37">
        <v>12</v>
      </c>
      <c r="C112" s="42" t="s">
        <v>133</v>
      </c>
      <c r="D112" s="38" t="s">
        <v>22</v>
      </c>
      <c r="E112" s="21" t="s">
        <v>23</v>
      </c>
      <c r="F112" s="21">
        <v>2015</v>
      </c>
      <c r="G112" s="37">
        <v>80</v>
      </c>
      <c r="H112" s="37">
        <v>78</v>
      </c>
      <c r="I112" s="37">
        <v>83</v>
      </c>
      <c r="J112" s="37">
        <v>71</v>
      </c>
      <c r="K112" s="37">
        <v>72</v>
      </c>
      <c r="L112" s="37">
        <v>68</v>
      </c>
      <c r="M112" s="37">
        <v>67</v>
      </c>
      <c r="N112" s="30">
        <f t="shared" si="5"/>
        <v>74.1428571428571</v>
      </c>
      <c r="O112" s="30">
        <f t="shared" si="6"/>
        <v>59.3142857142857</v>
      </c>
      <c r="P112" s="48">
        <v>80</v>
      </c>
      <c r="Q112" s="48">
        <v>43</v>
      </c>
      <c r="R112" s="31">
        <f t="shared" si="9"/>
        <v>123</v>
      </c>
      <c r="S112" s="34">
        <f t="shared" si="7"/>
        <v>12.3</v>
      </c>
      <c r="T112" s="30">
        <f t="shared" si="8"/>
        <v>71.6142857142857</v>
      </c>
    </row>
    <row r="113" s="2" customFormat="1" spans="1:20">
      <c r="A113" s="37">
        <v>20155111220</v>
      </c>
      <c r="B113" s="37">
        <v>12</v>
      </c>
      <c r="C113" s="42" t="s">
        <v>134</v>
      </c>
      <c r="D113" s="38" t="s">
        <v>22</v>
      </c>
      <c r="E113" s="21" t="s">
        <v>23</v>
      </c>
      <c r="F113" s="22">
        <v>2015</v>
      </c>
      <c r="G113" s="37">
        <v>78</v>
      </c>
      <c r="H113" s="37">
        <v>75</v>
      </c>
      <c r="I113" s="37">
        <v>75</v>
      </c>
      <c r="J113" s="37">
        <v>75</v>
      </c>
      <c r="K113" s="37">
        <v>68</v>
      </c>
      <c r="L113" s="37">
        <v>71</v>
      </c>
      <c r="M113" s="37">
        <v>70</v>
      </c>
      <c r="N113" s="30">
        <f t="shared" si="5"/>
        <v>73.1428571428571</v>
      </c>
      <c r="O113" s="30">
        <f t="shared" si="6"/>
        <v>58.5142857142857</v>
      </c>
      <c r="P113" s="48">
        <v>100</v>
      </c>
      <c r="Q113" s="48">
        <v>52</v>
      </c>
      <c r="R113" s="31">
        <f t="shared" si="9"/>
        <v>152</v>
      </c>
      <c r="S113" s="34">
        <f t="shared" si="7"/>
        <v>15.2</v>
      </c>
      <c r="T113" s="30">
        <f t="shared" si="8"/>
        <v>73.7142857142857</v>
      </c>
    </row>
    <row r="114" s="2" customFormat="1" spans="1:20">
      <c r="A114" s="37">
        <v>20155111230</v>
      </c>
      <c r="B114" s="37">
        <v>12</v>
      </c>
      <c r="C114" s="42" t="s">
        <v>135</v>
      </c>
      <c r="D114" s="38" t="s">
        <v>22</v>
      </c>
      <c r="E114" s="21" t="s">
        <v>23</v>
      </c>
      <c r="F114" s="22">
        <v>2015</v>
      </c>
      <c r="G114" s="37">
        <v>78</v>
      </c>
      <c r="H114" s="37">
        <v>76</v>
      </c>
      <c r="I114" s="37">
        <v>73</v>
      </c>
      <c r="J114" s="37">
        <v>74</v>
      </c>
      <c r="K114" s="37">
        <v>65</v>
      </c>
      <c r="L114" s="37">
        <v>69</v>
      </c>
      <c r="M114" s="37">
        <v>76</v>
      </c>
      <c r="N114" s="30">
        <f t="shared" si="5"/>
        <v>73</v>
      </c>
      <c r="O114" s="30">
        <f t="shared" si="6"/>
        <v>58.4</v>
      </c>
      <c r="P114" s="48">
        <v>80</v>
      </c>
      <c r="Q114" s="48">
        <v>41</v>
      </c>
      <c r="R114" s="31">
        <f t="shared" si="9"/>
        <v>121</v>
      </c>
      <c r="S114" s="34">
        <f t="shared" si="7"/>
        <v>12.1</v>
      </c>
      <c r="T114" s="30">
        <f t="shared" si="8"/>
        <v>70.5</v>
      </c>
    </row>
    <row r="115" s="2" customFormat="1" spans="1:20">
      <c r="A115" s="37">
        <v>20155111221</v>
      </c>
      <c r="B115" s="37">
        <v>12</v>
      </c>
      <c r="C115" s="42" t="s">
        <v>136</v>
      </c>
      <c r="D115" s="38" t="s">
        <v>22</v>
      </c>
      <c r="E115" s="21" t="s">
        <v>23</v>
      </c>
      <c r="F115" s="21">
        <v>2015</v>
      </c>
      <c r="G115" s="37">
        <v>81</v>
      </c>
      <c r="H115" s="37">
        <v>75</v>
      </c>
      <c r="I115" s="37">
        <v>74</v>
      </c>
      <c r="J115" s="37">
        <v>57</v>
      </c>
      <c r="K115" s="37">
        <v>78</v>
      </c>
      <c r="L115" s="37">
        <v>70</v>
      </c>
      <c r="M115" s="37">
        <v>75</v>
      </c>
      <c r="N115" s="30">
        <f t="shared" si="5"/>
        <v>72.8571428571429</v>
      </c>
      <c r="O115" s="30">
        <f t="shared" si="6"/>
        <v>58.2857142857143</v>
      </c>
      <c r="P115" s="48">
        <v>80</v>
      </c>
      <c r="Q115" s="48">
        <v>50</v>
      </c>
      <c r="R115" s="31">
        <f t="shared" si="9"/>
        <v>130</v>
      </c>
      <c r="S115" s="34">
        <f t="shared" si="7"/>
        <v>13</v>
      </c>
      <c r="T115" s="30">
        <f t="shared" si="8"/>
        <v>71.2857142857143</v>
      </c>
    </row>
    <row r="116" s="2" customFormat="1" spans="1:20">
      <c r="A116" s="37">
        <v>20155110523</v>
      </c>
      <c r="B116" s="37">
        <v>12</v>
      </c>
      <c r="C116" s="42" t="s">
        <v>137</v>
      </c>
      <c r="D116" s="38" t="s">
        <v>22</v>
      </c>
      <c r="E116" s="21" t="s">
        <v>23</v>
      </c>
      <c r="F116" s="22">
        <v>2015</v>
      </c>
      <c r="G116" s="37">
        <v>86</v>
      </c>
      <c r="H116" s="37">
        <v>72</v>
      </c>
      <c r="I116" s="37">
        <v>74</v>
      </c>
      <c r="J116" s="37">
        <v>71</v>
      </c>
      <c r="K116" s="37">
        <v>70</v>
      </c>
      <c r="L116" s="37">
        <v>69</v>
      </c>
      <c r="M116" s="37">
        <v>66</v>
      </c>
      <c r="N116" s="30">
        <f t="shared" si="5"/>
        <v>72.5714285714286</v>
      </c>
      <c r="O116" s="30">
        <f t="shared" si="6"/>
        <v>58.0571428571429</v>
      </c>
      <c r="P116" s="48">
        <v>80</v>
      </c>
      <c r="Q116" s="48">
        <v>40.5</v>
      </c>
      <c r="R116" s="31">
        <f t="shared" si="9"/>
        <v>120.5</v>
      </c>
      <c r="S116" s="34">
        <f t="shared" si="7"/>
        <v>12.05</v>
      </c>
      <c r="T116" s="30">
        <f t="shared" si="8"/>
        <v>70.1071428571429</v>
      </c>
    </row>
    <row r="117" s="2" customFormat="1" spans="1:20">
      <c r="A117" s="37">
        <v>20155111226</v>
      </c>
      <c r="B117" s="37">
        <v>12</v>
      </c>
      <c r="C117" s="42" t="s">
        <v>138</v>
      </c>
      <c r="D117" s="38" t="s">
        <v>22</v>
      </c>
      <c r="E117" s="21" t="s">
        <v>23</v>
      </c>
      <c r="F117" s="22">
        <v>2015</v>
      </c>
      <c r="G117" s="37">
        <v>83</v>
      </c>
      <c r="H117" s="37">
        <v>79</v>
      </c>
      <c r="I117" s="37">
        <v>83</v>
      </c>
      <c r="J117" s="37">
        <v>67</v>
      </c>
      <c r="K117" s="37">
        <v>56</v>
      </c>
      <c r="L117" s="37">
        <v>66</v>
      </c>
      <c r="M117" s="37">
        <v>71</v>
      </c>
      <c r="N117" s="30">
        <f t="shared" si="5"/>
        <v>72.1428571428571</v>
      </c>
      <c r="O117" s="30">
        <f t="shared" si="6"/>
        <v>57.7142857142857</v>
      </c>
      <c r="P117" s="48">
        <v>80</v>
      </c>
      <c r="Q117" s="48">
        <v>41</v>
      </c>
      <c r="R117" s="31">
        <f t="shared" si="9"/>
        <v>121</v>
      </c>
      <c r="S117" s="34">
        <f t="shared" si="7"/>
        <v>12.1</v>
      </c>
      <c r="T117" s="30">
        <f t="shared" si="8"/>
        <v>69.8142857142857</v>
      </c>
    </row>
    <row r="118" s="2" customFormat="1" spans="1:20">
      <c r="A118" s="37">
        <v>20155111212</v>
      </c>
      <c r="B118" s="37">
        <v>12</v>
      </c>
      <c r="C118" s="42" t="s">
        <v>139</v>
      </c>
      <c r="D118" s="38" t="s">
        <v>26</v>
      </c>
      <c r="E118" s="21" t="s">
        <v>23</v>
      </c>
      <c r="F118" s="22">
        <v>2015</v>
      </c>
      <c r="G118" s="37">
        <v>84</v>
      </c>
      <c r="H118" s="37">
        <v>70</v>
      </c>
      <c r="I118" s="37">
        <v>65</v>
      </c>
      <c r="J118" s="37">
        <v>68</v>
      </c>
      <c r="K118" s="37">
        <v>68</v>
      </c>
      <c r="L118" s="37">
        <v>68</v>
      </c>
      <c r="M118" s="37">
        <v>81</v>
      </c>
      <c r="N118" s="30">
        <f t="shared" si="5"/>
        <v>72</v>
      </c>
      <c r="O118" s="30">
        <f t="shared" si="6"/>
        <v>57.6</v>
      </c>
      <c r="P118" s="48">
        <v>80</v>
      </c>
      <c r="Q118" s="48">
        <v>44</v>
      </c>
      <c r="R118" s="31">
        <f t="shared" si="9"/>
        <v>124</v>
      </c>
      <c r="S118" s="34">
        <f t="shared" si="7"/>
        <v>12.4</v>
      </c>
      <c r="T118" s="30">
        <f t="shared" si="8"/>
        <v>70</v>
      </c>
    </row>
    <row r="119" s="2" customFormat="1" spans="1:20">
      <c r="A119" s="37">
        <v>20155111231</v>
      </c>
      <c r="B119" s="37">
        <v>12</v>
      </c>
      <c r="C119" s="42" t="s">
        <v>140</v>
      </c>
      <c r="D119" s="38" t="s">
        <v>22</v>
      </c>
      <c r="E119" s="21" t="s">
        <v>23</v>
      </c>
      <c r="F119" s="22">
        <v>2015</v>
      </c>
      <c r="G119" s="37">
        <v>80</v>
      </c>
      <c r="H119" s="37">
        <v>76</v>
      </c>
      <c r="I119" s="37">
        <v>77</v>
      </c>
      <c r="J119" s="37">
        <v>67</v>
      </c>
      <c r="K119" s="37">
        <v>59</v>
      </c>
      <c r="L119" s="37">
        <v>74</v>
      </c>
      <c r="M119" s="37">
        <v>69</v>
      </c>
      <c r="N119" s="30">
        <f t="shared" si="5"/>
        <v>71.7142857142857</v>
      </c>
      <c r="O119" s="30">
        <f t="shared" si="6"/>
        <v>57.3714285714286</v>
      </c>
      <c r="P119" s="48">
        <v>110</v>
      </c>
      <c r="Q119" s="48">
        <v>49</v>
      </c>
      <c r="R119" s="31">
        <f t="shared" si="9"/>
        <v>159</v>
      </c>
      <c r="S119" s="34">
        <f t="shared" si="7"/>
        <v>15.9</v>
      </c>
      <c r="T119" s="30">
        <f t="shared" si="8"/>
        <v>73.2714285714286</v>
      </c>
    </row>
    <row r="120" s="2" customFormat="1" spans="1:20">
      <c r="A120" s="37">
        <v>20155111223</v>
      </c>
      <c r="B120" s="37">
        <v>12</v>
      </c>
      <c r="C120" s="42" t="s">
        <v>141</v>
      </c>
      <c r="D120" s="38" t="s">
        <v>22</v>
      </c>
      <c r="E120" s="21" t="s">
        <v>23</v>
      </c>
      <c r="F120" s="21">
        <v>2015</v>
      </c>
      <c r="G120" s="37">
        <v>63</v>
      </c>
      <c r="H120" s="37">
        <v>80</v>
      </c>
      <c r="I120" s="37">
        <v>72</v>
      </c>
      <c r="J120" s="37">
        <v>65</v>
      </c>
      <c r="K120" s="37">
        <v>73</v>
      </c>
      <c r="L120" s="37">
        <v>70</v>
      </c>
      <c r="M120" s="37">
        <v>79</v>
      </c>
      <c r="N120" s="30">
        <f t="shared" si="5"/>
        <v>71.7142857142857</v>
      </c>
      <c r="O120" s="30">
        <f t="shared" si="6"/>
        <v>57.3714285714286</v>
      </c>
      <c r="P120" s="48">
        <v>80</v>
      </c>
      <c r="Q120" s="48">
        <v>47</v>
      </c>
      <c r="R120" s="31">
        <f t="shared" si="9"/>
        <v>127</v>
      </c>
      <c r="S120" s="34">
        <f t="shared" si="7"/>
        <v>12.7</v>
      </c>
      <c r="T120" s="30">
        <f t="shared" si="8"/>
        <v>70.0714285714286</v>
      </c>
    </row>
    <row r="121" s="2" customFormat="1" spans="1:20">
      <c r="A121" s="37">
        <v>20155111211</v>
      </c>
      <c r="B121" s="37">
        <v>12</v>
      </c>
      <c r="C121" s="42" t="s">
        <v>142</v>
      </c>
      <c r="D121" s="38" t="s">
        <v>26</v>
      </c>
      <c r="E121" s="21" t="s">
        <v>23</v>
      </c>
      <c r="F121" s="21">
        <v>2015</v>
      </c>
      <c r="G121" s="37">
        <v>80</v>
      </c>
      <c r="H121" s="37">
        <v>74</v>
      </c>
      <c r="I121" s="37">
        <v>76</v>
      </c>
      <c r="J121" s="37">
        <v>66</v>
      </c>
      <c r="K121" s="37">
        <v>59</v>
      </c>
      <c r="L121" s="37">
        <v>72</v>
      </c>
      <c r="M121" s="37">
        <v>74</v>
      </c>
      <c r="N121" s="30">
        <f t="shared" si="5"/>
        <v>71.5714285714286</v>
      </c>
      <c r="O121" s="30">
        <f t="shared" si="6"/>
        <v>57.2571428571429</v>
      </c>
      <c r="P121" s="48">
        <v>80</v>
      </c>
      <c r="Q121" s="48">
        <v>44</v>
      </c>
      <c r="R121" s="31">
        <f t="shared" si="9"/>
        <v>124</v>
      </c>
      <c r="S121" s="34">
        <f t="shared" si="7"/>
        <v>12.4</v>
      </c>
      <c r="T121" s="30">
        <f t="shared" si="8"/>
        <v>69.6571428571429</v>
      </c>
    </row>
    <row r="122" s="2" customFormat="1" spans="1:20">
      <c r="A122" s="37">
        <v>20155111227</v>
      </c>
      <c r="B122" s="37">
        <v>12</v>
      </c>
      <c r="C122" s="42" t="s">
        <v>143</v>
      </c>
      <c r="D122" s="38" t="s">
        <v>22</v>
      </c>
      <c r="E122" s="21" t="s">
        <v>23</v>
      </c>
      <c r="F122" s="22">
        <v>2015</v>
      </c>
      <c r="G122" s="37">
        <v>86</v>
      </c>
      <c r="H122" s="37">
        <v>72</v>
      </c>
      <c r="I122" s="37">
        <v>70</v>
      </c>
      <c r="J122" s="37">
        <v>60</v>
      </c>
      <c r="K122" s="37">
        <v>65</v>
      </c>
      <c r="L122" s="37">
        <v>71</v>
      </c>
      <c r="M122" s="37">
        <v>75</v>
      </c>
      <c r="N122" s="30">
        <f t="shared" si="5"/>
        <v>71.2857142857143</v>
      </c>
      <c r="O122" s="30">
        <f t="shared" si="6"/>
        <v>57.0285714285714</v>
      </c>
      <c r="P122" s="48">
        <v>80</v>
      </c>
      <c r="Q122" s="48">
        <v>59</v>
      </c>
      <c r="R122" s="31">
        <f t="shared" si="9"/>
        <v>139</v>
      </c>
      <c r="S122" s="34">
        <f t="shared" si="7"/>
        <v>13.9</v>
      </c>
      <c r="T122" s="30">
        <f t="shared" si="8"/>
        <v>70.9285714285714</v>
      </c>
    </row>
    <row r="123" s="2" customFormat="1" spans="1:20">
      <c r="A123" s="37">
        <v>20155111233</v>
      </c>
      <c r="B123" s="37">
        <v>12</v>
      </c>
      <c r="C123" s="42" t="s">
        <v>144</v>
      </c>
      <c r="D123" s="38" t="s">
        <v>22</v>
      </c>
      <c r="E123" s="21" t="s">
        <v>23</v>
      </c>
      <c r="F123" s="21">
        <v>2015</v>
      </c>
      <c r="G123" s="37">
        <v>83</v>
      </c>
      <c r="H123" s="37">
        <v>73</v>
      </c>
      <c r="I123" s="37">
        <v>70</v>
      </c>
      <c r="J123" s="37">
        <v>68</v>
      </c>
      <c r="K123" s="37">
        <v>59</v>
      </c>
      <c r="L123" s="37">
        <v>74</v>
      </c>
      <c r="M123" s="37">
        <v>70</v>
      </c>
      <c r="N123" s="30">
        <f t="shared" si="5"/>
        <v>71</v>
      </c>
      <c r="O123" s="30">
        <f t="shared" si="6"/>
        <v>56.8</v>
      </c>
      <c r="P123" s="48">
        <v>80</v>
      </c>
      <c r="Q123" s="48">
        <v>61</v>
      </c>
      <c r="R123" s="31">
        <f t="shared" si="9"/>
        <v>141</v>
      </c>
      <c r="S123" s="34">
        <f t="shared" si="7"/>
        <v>14.1</v>
      </c>
      <c r="T123" s="30">
        <f t="shared" si="8"/>
        <v>70.9</v>
      </c>
    </row>
    <row r="124" s="2" customFormat="1" spans="1:20">
      <c r="A124" s="37">
        <v>20155111224</v>
      </c>
      <c r="B124" s="37">
        <v>12</v>
      </c>
      <c r="C124" s="42" t="s">
        <v>145</v>
      </c>
      <c r="D124" s="38" t="s">
        <v>22</v>
      </c>
      <c r="E124" s="21" t="s">
        <v>23</v>
      </c>
      <c r="F124" s="22">
        <v>2015</v>
      </c>
      <c r="G124" s="37">
        <v>82</v>
      </c>
      <c r="H124" s="37">
        <v>78</v>
      </c>
      <c r="I124" s="37">
        <v>68</v>
      </c>
      <c r="J124" s="37">
        <v>62</v>
      </c>
      <c r="K124" s="37">
        <v>72</v>
      </c>
      <c r="L124" s="37">
        <v>72</v>
      </c>
      <c r="M124" s="37">
        <v>63</v>
      </c>
      <c r="N124" s="30">
        <f t="shared" si="5"/>
        <v>71</v>
      </c>
      <c r="O124" s="30">
        <f t="shared" si="6"/>
        <v>56.8</v>
      </c>
      <c r="P124" s="48">
        <v>92</v>
      </c>
      <c r="Q124" s="48">
        <v>42</v>
      </c>
      <c r="R124" s="31">
        <f t="shared" si="9"/>
        <v>134</v>
      </c>
      <c r="S124" s="34">
        <f t="shared" si="7"/>
        <v>13.4</v>
      </c>
      <c r="T124" s="30">
        <f t="shared" si="8"/>
        <v>70.2</v>
      </c>
    </row>
    <row r="125" s="2" customFormat="1" spans="1:20">
      <c r="A125" s="37">
        <v>20155111232</v>
      </c>
      <c r="B125" s="37">
        <v>12</v>
      </c>
      <c r="C125" s="42" t="s">
        <v>146</v>
      </c>
      <c r="D125" s="38" t="s">
        <v>22</v>
      </c>
      <c r="E125" s="21" t="s">
        <v>23</v>
      </c>
      <c r="F125" s="22">
        <v>2015</v>
      </c>
      <c r="G125" s="37">
        <v>85</v>
      </c>
      <c r="H125" s="37">
        <v>70</v>
      </c>
      <c r="I125" s="37">
        <v>77</v>
      </c>
      <c r="J125" s="37">
        <v>65</v>
      </c>
      <c r="K125" s="37">
        <v>62</v>
      </c>
      <c r="L125" s="37">
        <v>67</v>
      </c>
      <c r="M125" s="37">
        <v>70</v>
      </c>
      <c r="N125" s="30">
        <f t="shared" si="5"/>
        <v>70.8571428571429</v>
      </c>
      <c r="O125" s="30">
        <f t="shared" si="6"/>
        <v>56.6857142857143</v>
      </c>
      <c r="P125" s="48">
        <v>80</v>
      </c>
      <c r="Q125" s="48">
        <v>57</v>
      </c>
      <c r="R125" s="31">
        <f t="shared" si="9"/>
        <v>137</v>
      </c>
      <c r="S125" s="34">
        <f t="shared" si="7"/>
        <v>13.7</v>
      </c>
      <c r="T125" s="30">
        <f t="shared" si="8"/>
        <v>70.3857142857143</v>
      </c>
    </row>
    <row r="126" s="2" customFormat="1" spans="1:20">
      <c r="A126" s="37">
        <v>20155111205</v>
      </c>
      <c r="B126" s="37">
        <v>12</v>
      </c>
      <c r="C126" s="42" t="s">
        <v>147</v>
      </c>
      <c r="D126" s="38" t="s">
        <v>26</v>
      </c>
      <c r="E126" s="21" t="s">
        <v>23</v>
      </c>
      <c r="F126" s="21">
        <v>2015</v>
      </c>
      <c r="G126" s="37">
        <v>78</v>
      </c>
      <c r="H126" s="37">
        <v>75</v>
      </c>
      <c r="I126" s="37">
        <v>68</v>
      </c>
      <c r="J126" s="37">
        <v>66</v>
      </c>
      <c r="K126" s="37">
        <v>70</v>
      </c>
      <c r="L126" s="37">
        <v>65</v>
      </c>
      <c r="M126" s="37">
        <v>73</v>
      </c>
      <c r="N126" s="30">
        <f t="shared" si="5"/>
        <v>70.7142857142857</v>
      </c>
      <c r="O126" s="30">
        <f t="shared" si="6"/>
        <v>56.5714285714286</v>
      </c>
      <c r="P126" s="48">
        <v>96</v>
      </c>
      <c r="Q126" s="48">
        <v>44</v>
      </c>
      <c r="R126" s="31">
        <f t="shared" si="9"/>
        <v>140</v>
      </c>
      <c r="S126" s="34">
        <f t="shared" si="7"/>
        <v>14</v>
      </c>
      <c r="T126" s="30">
        <f t="shared" si="8"/>
        <v>70.5714285714286</v>
      </c>
    </row>
    <row r="127" s="2" customFormat="1" spans="1:20">
      <c r="A127" s="37">
        <v>20155111215</v>
      </c>
      <c r="B127" s="37">
        <v>12</v>
      </c>
      <c r="C127" s="42" t="s">
        <v>148</v>
      </c>
      <c r="D127" s="38" t="s">
        <v>26</v>
      </c>
      <c r="E127" s="21" t="s">
        <v>23</v>
      </c>
      <c r="F127" s="21">
        <v>2015</v>
      </c>
      <c r="G127" s="37">
        <v>87</v>
      </c>
      <c r="H127" s="37">
        <v>81</v>
      </c>
      <c r="I127" s="37">
        <v>77</v>
      </c>
      <c r="J127" s="37">
        <v>58</v>
      </c>
      <c r="K127" s="37">
        <v>70</v>
      </c>
      <c r="L127" s="37">
        <v>58</v>
      </c>
      <c r="M127" s="37">
        <v>60</v>
      </c>
      <c r="N127" s="30">
        <f t="shared" si="5"/>
        <v>70.1428571428571</v>
      </c>
      <c r="O127" s="30">
        <f t="shared" si="6"/>
        <v>56.1142857142857</v>
      </c>
      <c r="P127" s="48">
        <v>92</v>
      </c>
      <c r="Q127" s="48">
        <v>44</v>
      </c>
      <c r="R127" s="31">
        <f t="shared" si="9"/>
        <v>136</v>
      </c>
      <c r="S127" s="34">
        <f t="shared" si="7"/>
        <v>13.6</v>
      </c>
      <c r="T127" s="30">
        <f t="shared" si="8"/>
        <v>69.7142857142857</v>
      </c>
    </row>
    <row r="128" s="2" customFormat="1" spans="1:20">
      <c r="A128" s="37">
        <v>20145173516</v>
      </c>
      <c r="B128" s="37">
        <v>12</v>
      </c>
      <c r="C128" s="42" t="s">
        <v>149</v>
      </c>
      <c r="D128" s="38" t="s">
        <v>22</v>
      </c>
      <c r="E128" s="21" t="s">
        <v>23</v>
      </c>
      <c r="F128" s="22">
        <v>2015</v>
      </c>
      <c r="G128" s="37">
        <v>88</v>
      </c>
      <c r="H128" s="37">
        <v>73</v>
      </c>
      <c r="I128" s="37">
        <v>68</v>
      </c>
      <c r="J128" s="37">
        <v>66</v>
      </c>
      <c r="K128" s="37">
        <v>63</v>
      </c>
      <c r="L128" s="37">
        <v>65</v>
      </c>
      <c r="M128" s="37">
        <v>68</v>
      </c>
      <c r="N128" s="30">
        <f t="shared" si="5"/>
        <v>70.1428571428571</v>
      </c>
      <c r="O128" s="30">
        <f t="shared" si="6"/>
        <v>56.1142857142857</v>
      </c>
      <c r="P128" s="48">
        <v>80</v>
      </c>
      <c r="Q128" s="48">
        <v>55</v>
      </c>
      <c r="R128" s="31">
        <f t="shared" si="9"/>
        <v>135</v>
      </c>
      <c r="S128" s="34">
        <f t="shared" si="7"/>
        <v>13.5</v>
      </c>
      <c r="T128" s="30">
        <f t="shared" si="8"/>
        <v>69.6142857142857</v>
      </c>
    </row>
    <row r="129" s="2" customFormat="1" spans="1:20">
      <c r="A129" s="37">
        <v>20155110508</v>
      </c>
      <c r="B129" s="37">
        <v>12</v>
      </c>
      <c r="C129" s="42" t="s">
        <v>150</v>
      </c>
      <c r="D129" s="38" t="s">
        <v>26</v>
      </c>
      <c r="E129" s="21" t="s">
        <v>23</v>
      </c>
      <c r="F129" s="22">
        <v>2015</v>
      </c>
      <c r="G129" s="37">
        <v>72</v>
      </c>
      <c r="H129" s="37">
        <v>70</v>
      </c>
      <c r="I129" s="37">
        <v>77</v>
      </c>
      <c r="J129" s="37">
        <v>59</v>
      </c>
      <c r="K129" s="37">
        <v>61</v>
      </c>
      <c r="L129" s="37">
        <v>62</v>
      </c>
      <c r="M129" s="37">
        <v>86</v>
      </c>
      <c r="N129" s="30">
        <f t="shared" si="5"/>
        <v>69.5714285714286</v>
      </c>
      <c r="O129" s="30">
        <f t="shared" si="6"/>
        <v>55.6571428571429</v>
      </c>
      <c r="P129" s="48">
        <v>80</v>
      </c>
      <c r="Q129" s="48">
        <v>42</v>
      </c>
      <c r="R129" s="31">
        <f t="shared" si="9"/>
        <v>122</v>
      </c>
      <c r="S129" s="34">
        <f t="shared" si="7"/>
        <v>12.2</v>
      </c>
      <c r="T129" s="30">
        <f t="shared" si="8"/>
        <v>67.8571428571429</v>
      </c>
    </row>
    <row r="130" s="2" customFormat="1" spans="1:20">
      <c r="A130" s="37">
        <v>20155111207</v>
      </c>
      <c r="B130" s="37">
        <v>12</v>
      </c>
      <c r="C130" s="42" t="s">
        <v>151</v>
      </c>
      <c r="D130" s="38" t="s">
        <v>26</v>
      </c>
      <c r="E130" s="21" t="s">
        <v>23</v>
      </c>
      <c r="F130" s="22">
        <v>2015</v>
      </c>
      <c r="G130" s="37">
        <v>76</v>
      </c>
      <c r="H130" s="37">
        <v>70</v>
      </c>
      <c r="I130" s="37">
        <v>68</v>
      </c>
      <c r="J130" s="37">
        <v>67</v>
      </c>
      <c r="K130" s="37">
        <v>70</v>
      </c>
      <c r="L130" s="37">
        <v>67</v>
      </c>
      <c r="M130" s="37">
        <v>65</v>
      </c>
      <c r="N130" s="30">
        <f t="shared" si="5"/>
        <v>69</v>
      </c>
      <c r="O130" s="30">
        <f t="shared" si="6"/>
        <v>55.2</v>
      </c>
      <c r="P130" s="48">
        <v>80</v>
      </c>
      <c r="Q130" s="48">
        <v>48</v>
      </c>
      <c r="R130" s="31">
        <f t="shared" si="9"/>
        <v>128</v>
      </c>
      <c r="S130" s="34">
        <f t="shared" si="7"/>
        <v>12.8</v>
      </c>
      <c r="T130" s="30">
        <f t="shared" si="8"/>
        <v>68</v>
      </c>
    </row>
    <row r="131" s="2" customFormat="1" spans="1:20">
      <c r="A131" s="37">
        <v>20155111213</v>
      </c>
      <c r="B131" s="37">
        <v>12</v>
      </c>
      <c r="C131" s="42" t="s">
        <v>152</v>
      </c>
      <c r="D131" s="38" t="s">
        <v>26</v>
      </c>
      <c r="E131" s="21" t="s">
        <v>23</v>
      </c>
      <c r="F131" s="22">
        <v>2015</v>
      </c>
      <c r="G131" s="37">
        <v>74</v>
      </c>
      <c r="H131" s="37">
        <v>65</v>
      </c>
      <c r="I131" s="37">
        <v>70</v>
      </c>
      <c r="J131" s="37">
        <v>62</v>
      </c>
      <c r="K131" s="37">
        <v>63</v>
      </c>
      <c r="L131" s="37">
        <v>71</v>
      </c>
      <c r="M131" s="37">
        <v>73</v>
      </c>
      <c r="N131" s="30">
        <f t="shared" ref="N131:N194" si="10">(J131+K131+L131+M131+G131+H131+I131)/7</f>
        <v>68.2857142857143</v>
      </c>
      <c r="O131" s="30">
        <f t="shared" ref="O131:O194" si="11">N131*0.8</f>
        <v>54.6285714285714</v>
      </c>
      <c r="P131" s="48">
        <v>80</v>
      </c>
      <c r="Q131" s="48">
        <v>46</v>
      </c>
      <c r="R131" s="31">
        <f t="shared" si="9"/>
        <v>126</v>
      </c>
      <c r="S131" s="34">
        <f t="shared" ref="S131:S194" si="12">(P131+Q131)*0.1</f>
        <v>12.6</v>
      </c>
      <c r="T131" s="30">
        <f t="shared" ref="T131:T194" si="13">O131+S131</f>
        <v>67.2285714285714</v>
      </c>
    </row>
    <row r="132" s="2" customFormat="1" spans="1:20">
      <c r="A132" s="37">
        <v>20155111214</v>
      </c>
      <c r="B132" s="37">
        <v>12</v>
      </c>
      <c r="C132" s="38" t="s">
        <v>153</v>
      </c>
      <c r="D132" s="38" t="s">
        <v>26</v>
      </c>
      <c r="E132" s="21" t="s">
        <v>23</v>
      </c>
      <c r="F132" s="21">
        <v>2015</v>
      </c>
      <c r="G132" s="37">
        <v>77</v>
      </c>
      <c r="H132" s="37">
        <v>70</v>
      </c>
      <c r="I132" s="37">
        <v>65</v>
      </c>
      <c r="J132" s="37">
        <v>64</v>
      </c>
      <c r="K132" s="37">
        <v>61</v>
      </c>
      <c r="L132" s="37">
        <v>68</v>
      </c>
      <c r="M132" s="37">
        <v>70</v>
      </c>
      <c r="N132" s="30">
        <f t="shared" si="10"/>
        <v>67.8571428571429</v>
      </c>
      <c r="O132" s="30">
        <f t="shared" si="11"/>
        <v>54.2857142857143</v>
      </c>
      <c r="P132" s="48">
        <v>80</v>
      </c>
      <c r="Q132" s="48">
        <v>42</v>
      </c>
      <c r="R132" s="31">
        <f t="shared" ref="R132:R195" si="14">P132+Q132</f>
        <v>122</v>
      </c>
      <c r="S132" s="34">
        <f t="shared" si="12"/>
        <v>12.2</v>
      </c>
      <c r="T132" s="30">
        <f t="shared" si="13"/>
        <v>66.4857142857143</v>
      </c>
    </row>
    <row r="133" s="2" customFormat="1" spans="1:20">
      <c r="A133" s="37">
        <v>20155111214</v>
      </c>
      <c r="B133" s="37">
        <v>12</v>
      </c>
      <c r="C133" s="42" t="s">
        <v>154</v>
      </c>
      <c r="D133" s="38" t="s">
        <v>26</v>
      </c>
      <c r="E133" s="21" t="s">
        <v>23</v>
      </c>
      <c r="F133" s="21">
        <v>2015</v>
      </c>
      <c r="G133" s="37">
        <v>81</v>
      </c>
      <c r="H133" s="37">
        <v>71</v>
      </c>
      <c r="I133" s="37">
        <v>66</v>
      </c>
      <c r="J133" s="37">
        <v>60</v>
      </c>
      <c r="K133" s="37">
        <v>61</v>
      </c>
      <c r="L133" s="37">
        <v>64</v>
      </c>
      <c r="M133" s="37">
        <v>69</v>
      </c>
      <c r="N133" s="30">
        <f t="shared" si="10"/>
        <v>67.4285714285714</v>
      </c>
      <c r="O133" s="30">
        <f t="shared" si="11"/>
        <v>53.9428571428572</v>
      </c>
      <c r="P133" s="48">
        <v>80</v>
      </c>
      <c r="Q133" s="48">
        <v>42</v>
      </c>
      <c r="R133" s="31">
        <f t="shared" si="14"/>
        <v>122</v>
      </c>
      <c r="S133" s="34">
        <f t="shared" si="12"/>
        <v>12.2</v>
      </c>
      <c r="T133" s="30">
        <f t="shared" si="13"/>
        <v>66.1428571428572</v>
      </c>
    </row>
    <row r="134" s="2" customFormat="1" spans="1:20">
      <c r="A134" s="37">
        <v>20155111209</v>
      </c>
      <c r="B134" s="37">
        <v>12</v>
      </c>
      <c r="C134" s="42" t="s">
        <v>155</v>
      </c>
      <c r="D134" s="38" t="s">
        <v>26</v>
      </c>
      <c r="E134" s="21" t="s">
        <v>23</v>
      </c>
      <c r="F134" s="22">
        <v>2015</v>
      </c>
      <c r="G134" s="37">
        <v>66</v>
      </c>
      <c r="H134" s="37">
        <v>69</v>
      </c>
      <c r="I134" s="37">
        <v>64</v>
      </c>
      <c r="J134" s="37">
        <v>61</v>
      </c>
      <c r="K134" s="37">
        <v>62</v>
      </c>
      <c r="L134" s="37">
        <v>68</v>
      </c>
      <c r="M134" s="37">
        <v>72</v>
      </c>
      <c r="N134" s="30">
        <f t="shared" si="10"/>
        <v>66</v>
      </c>
      <c r="O134" s="30">
        <f t="shared" si="11"/>
        <v>52.8</v>
      </c>
      <c r="P134" s="48">
        <v>80</v>
      </c>
      <c r="Q134" s="48">
        <v>44</v>
      </c>
      <c r="R134" s="31">
        <f t="shared" si="14"/>
        <v>124</v>
      </c>
      <c r="S134" s="34">
        <f t="shared" si="12"/>
        <v>12.4</v>
      </c>
      <c r="T134" s="30">
        <f t="shared" si="13"/>
        <v>65.2</v>
      </c>
    </row>
    <row r="135" s="2" customFormat="1" spans="1:20">
      <c r="A135" s="37">
        <v>20155111216</v>
      </c>
      <c r="B135" s="37">
        <v>12</v>
      </c>
      <c r="C135" s="42" t="s">
        <v>156</v>
      </c>
      <c r="D135" s="38" t="s">
        <v>22</v>
      </c>
      <c r="E135" s="21" t="s">
        <v>23</v>
      </c>
      <c r="F135" s="22">
        <v>2015</v>
      </c>
      <c r="G135" s="37">
        <v>77</v>
      </c>
      <c r="H135" s="37">
        <v>72</v>
      </c>
      <c r="I135" s="37">
        <v>63</v>
      </c>
      <c r="J135" s="37">
        <v>67</v>
      </c>
      <c r="K135" s="37">
        <v>58</v>
      </c>
      <c r="L135" s="37">
        <v>63</v>
      </c>
      <c r="M135" s="37">
        <v>58</v>
      </c>
      <c r="N135" s="30">
        <f t="shared" si="10"/>
        <v>65.4285714285714</v>
      </c>
      <c r="O135" s="30">
        <f t="shared" si="11"/>
        <v>52.3428571428571</v>
      </c>
      <c r="P135" s="48">
        <v>80</v>
      </c>
      <c r="Q135" s="48">
        <v>53</v>
      </c>
      <c r="R135" s="31">
        <f t="shared" si="14"/>
        <v>133</v>
      </c>
      <c r="S135" s="34">
        <f t="shared" si="12"/>
        <v>13.3</v>
      </c>
      <c r="T135" s="30">
        <f t="shared" si="13"/>
        <v>65.6428571428572</v>
      </c>
    </row>
    <row r="136" s="2" customFormat="1" spans="1:20">
      <c r="A136" s="37">
        <v>20155111206</v>
      </c>
      <c r="B136" s="37">
        <v>12</v>
      </c>
      <c r="C136" s="42" t="s">
        <v>157</v>
      </c>
      <c r="D136" s="38" t="s">
        <v>26</v>
      </c>
      <c r="E136" s="21" t="s">
        <v>23</v>
      </c>
      <c r="F136" s="21">
        <v>2015</v>
      </c>
      <c r="G136" s="37">
        <v>79</v>
      </c>
      <c r="H136" s="37">
        <v>69</v>
      </c>
      <c r="I136" s="37">
        <v>68</v>
      </c>
      <c r="J136" s="37">
        <v>56</v>
      </c>
      <c r="K136" s="37">
        <v>58</v>
      </c>
      <c r="L136" s="37">
        <v>59</v>
      </c>
      <c r="M136" s="37">
        <v>69</v>
      </c>
      <c r="N136" s="30">
        <f t="shared" si="10"/>
        <v>65.4285714285714</v>
      </c>
      <c r="O136" s="30">
        <f t="shared" si="11"/>
        <v>52.3428571428571</v>
      </c>
      <c r="P136" s="48">
        <v>80</v>
      </c>
      <c r="Q136" s="48">
        <v>43</v>
      </c>
      <c r="R136" s="31">
        <f t="shared" si="14"/>
        <v>123</v>
      </c>
      <c r="S136" s="34">
        <f t="shared" si="12"/>
        <v>12.3</v>
      </c>
      <c r="T136" s="30">
        <f t="shared" si="13"/>
        <v>64.6428571428572</v>
      </c>
    </row>
    <row r="137" s="2" customFormat="1" spans="1:20">
      <c r="A137" s="37">
        <v>20155111201</v>
      </c>
      <c r="B137" s="37">
        <v>12</v>
      </c>
      <c r="C137" s="42" t="s">
        <v>158</v>
      </c>
      <c r="D137" s="38" t="s">
        <v>26</v>
      </c>
      <c r="E137" s="21" t="s">
        <v>23</v>
      </c>
      <c r="F137" s="21">
        <v>2015</v>
      </c>
      <c r="G137" s="37">
        <v>70</v>
      </c>
      <c r="H137" s="37">
        <v>72</v>
      </c>
      <c r="I137" s="37">
        <v>61</v>
      </c>
      <c r="J137" s="37">
        <v>66</v>
      </c>
      <c r="K137" s="37">
        <v>58</v>
      </c>
      <c r="L137" s="37">
        <v>64</v>
      </c>
      <c r="M137" s="37">
        <v>54</v>
      </c>
      <c r="N137" s="30">
        <f t="shared" si="10"/>
        <v>63.5714285714286</v>
      </c>
      <c r="O137" s="30">
        <f t="shared" si="11"/>
        <v>50.8571428571429</v>
      </c>
      <c r="P137" s="48">
        <v>80</v>
      </c>
      <c r="Q137" s="48">
        <v>63</v>
      </c>
      <c r="R137" s="31">
        <f t="shared" si="14"/>
        <v>143</v>
      </c>
      <c r="S137" s="34">
        <f t="shared" si="12"/>
        <v>14.3</v>
      </c>
      <c r="T137" s="30">
        <f t="shared" si="13"/>
        <v>65.1571428571429</v>
      </c>
    </row>
    <row r="138" s="2" customFormat="1" spans="1:20">
      <c r="A138" s="37">
        <v>20155111202</v>
      </c>
      <c r="B138" s="37">
        <v>12</v>
      </c>
      <c r="C138" s="42" t="s">
        <v>159</v>
      </c>
      <c r="D138" s="38" t="s">
        <v>26</v>
      </c>
      <c r="E138" s="21" t="s">
        <v>23</v>
      </c>
      <c r="F138" s="22">
        <v>2015</v>
      </c>
      <c r="G138" s="37">
        <v>70</v>
      </c>
      <c r="H138" s="37">
        <v>70</v>
      </c>
      <c r="I138" s="37">
        <v>57</v>
      </c>
      <c r="J138" s="37">
        <v>53</v>
      </c>
      <c r="K138" s="37">
        <v>54</v>
      </c>
      <c r="L138" s="37">
        <v>60</v>
      </c>
      <c r="M138" s="37">
        <v>63</v>
      </c>
      <c r="N138" s="30">
        <f t="shared" si="10"/>
        <v>61</v>
      </c>
      <c r="O138" s="30">
        <f t="shared" si="11"/>
        <v>48.8</v>
      </c>
      <c r="P138" s="48">
        <v>92</v>
      </c>
      <c r="Q138" s="48">
        <v>42</v>
      </c>
      <c r="R138" s="31">
        <f t="shared" si="14"/>
        <v>134</v>
      </c>
      <c r="S138" s="34">
        <f t="shared" si="12"/>
        <v>13.4</v>
      </c>
      <c r="T138" s="30">
        <f t="shared" si="13"/>
        <v>62.2</v>
      </c>
    </row>
    <row r="139" s="2" customFormat="1" spans="1:20">
      <c r="A139" s="51">
        <v>20155111326</v>
      </c>
      <c r="B139" s="52">
        <v>13</v>
      </c>
      <c r="C139" s="53" t="s">
        <v>160</v>
      </c>
      <c r="D139" s="54" t="s">
        <v>22</v>
      </c>
      <c r="E139" s="21" t="s">
        <v>23</v>
      </c>
      <c r="F139" s="22">
        <v>2015</v>
      </c>
      <c r="G139" s="55">
        <v>87</v>
      </c>
      <c r="H139" s="55">
        <v>87</v>
      </c>
      <c r="I139" s="55">
        <v>81</v>
      </c>
      <c r="J139" s="55">
        <v>81</v>
      </c>
      <c r="K139" s="55">
        <v>90</v>
      </c>
      <c r="L139" s="55">
        <v>87</v>
      </c>
      <c r="M139" s="55">
        <v>86</v>
      </c>
      <c r="N139" s="30">
        <f t="shared" si="10"/>
        <v>85.5714285714286</v>
      </c>
      <c r="O139" s="30">
        <f t="shared" si="11"/>
        <v>68.4571428571429</v>
      </c>
      <c r="P139" s="34">
        <v>96</v>
      </c>
      <c r="Q139" s="34">
        <v>64</v>
      </c>
      <c r="R139" s="31">
        <f t="shared" si="14"/>
        <v>160</v>
      </c>
      <c r="S139" s="34">
        <f t="shared" si="12"/>
        <v>16</v>
      </c>
      <c r="T139" s="30">
        <f t="shared" si="13"/>
        <v>84.4571428571429</v>
      </c>
    </row>
    <row r="140" s="2" customFormat="1" spans="1:20">
      <c r="A140" s="53">
        <v>20145173525</v>
      </c>
      <c r="B140" s="52">
        <v>13</v>
      </c>
      <c r="C140" s="53" t="s">
        <v>161</v>
      </c>
      <c r="D140" s="54" t="s">
        <v>22</v>
      </c>
      <c r="E140" s="21" t="s">
        <v>23</v>
      </c>
      <c r="F140" s="22">
        <v>2015</v>
      </c>
      <c r="G140" s="55">
        <v>82</v>
      </c>
      <c r="H140" s="55">
        <v>90</v>
      </c>
      <c r="I140" s="55">
        <v>86</v>
      </c>
      <c r="J140" s="55">
        <v>82</v>
      </c>
      <c r="K140" s="55">
        <v>86</v>
      </c>
      <c r="L140" s="55">
        <v>83</v>
      </c>
      <c r="M140" s="55">
        <v>82</v>
      </c>
      <c r="N140" s="30">
        <f t="shared" si="10"/>
        <v>84.4285714285714</v>
      </c>
      <c r="O140" s="30">
        <f t="shared" si="11"/>
        <v>67.5428571428571</v>
      </c>
      <c r="P140" s="34">
        <v>98</v>
      </c>
      <c r="Q140" s="34">
        <v>68.5</v>
      </c>
      <c r="R140" s="31">
        <f t="shared" si="14"/>
        <v>166.5</v>
      </c>
      <c r="S140" s="34">
        <f t="shared" si="12"/>
        <v>16.65</v>
      </c>
      <c r="T140" s="30">
        <f t="shared" si="13"/>
        <v>84.1928571428572</v>
      </c>
    </row>
    <row r="141" s="2" customFormat="1" spans="1:20">
      <c r="A141" s="53">
        <v>20145227534</v>
      </c>
      <c r="B141" s="52">
        <v>13</v>
      </c>
      <c r="C141" s="53" t="s">
        <v>162</v>
      </c>
      <c r="D141" s="54" t="s">
        <v>22</v>
      </c>
      <c r="E141" s="21" t="s">
        <v>23</v>
      </c>
      <c r="F141" s="21">
        <v>2015</v>
      </c>
      <c r="G141" s="55">
        <v>83</v>
      </c>
      <c r="H141" s="55">
        <v>81</v>
      </c>
      <c r="I141" s="55">
        <v>86</v>
      </c>
      <c r="J141" s="55">
        <v>85</v>
      </c>
      <c r="K141" s="55">
        <v>84</v>
      </c>
      <c r="L141" s="55">
        <v>77</v>
      </c>
      <c r="M141" s="55">
        <v>84</v>
      </c>
      <c r="N141" s="30">
        <f t="shared" si="10"/>
        <v>82.8571428571429</v>
      </c>
      <c r="O141" s="30">
        <f t="shared" si="11"/>
        <v>66.2857142857143</v>
      </c>
      <c r="P141" s="34">
        <v>80</v>
      </c>
      <c r="Q141" s="34">
        <v>64</v>
      </c>
      <c r="R141" s="31">
        <f t="shared" si="14"/>
        <v>144</v>
      </c>
      <c r="S141" s="34">
        <f t="shared" si="12"/>
        <v>14.4</v>
      </c>
      <c r="T141" s="30">
        <f t="shared" si="13"/>
        <v>80.6857142857143</v>
      </c>
    </row>
    <row r="142" s="2" customFormat="1" spans="1:20">
      <c r="A142" s="53">
        <v>20155111321</v>
      </c>
      <c r="B142" s="52">
        <v>13</v>
      </c>
      <c r="C142" s="53" t="s">
        <v>163</v>
      </c>
      <c r="D142" s="54" t="s">
        <v>22</v>
      </c>
      <c r="E142" s="21" t="s">
        <v>23</v>
      </c>
      <c r="F142" s="22">
        <v>2015</v>
      </c>
      <c r="G142" s="55">
        <v>74</v>
      </c>
      <c r="H142" s="55">
        <v>80</v>
      </c>
      <c r="I142" s="55">
        <v>82</v>
      </c>
      <c r="J142" s="55">
        <v>74</v>
      </c>
      <c r="K142" s="55">
        <v>79</v>
      </c>
      <c r="L142" s="55">
        <v>80</v>
      </c>
      <c r="M142" s="55">
        <v>88</v>
      </c>
      <c r="N142" s="30">
        <f t="shared" si="10"/>
        <v>79.5714285714286</v>
      </c>
      <c r="O142" s="30">
        <f t="shared" si="11"/>
        <v>63.6571428571429</v>
      </c>
      <c r="P142" s="34">
        <v>80</v>
      </c>
      <c r="Q142" s="34">
        <v>94</v>
      </c>
      <c r="R142" s="31">
        <f t="shared" si="14"/>
        <v>174</v>
      </c>
      <c r="S142" s="34">
        <f t="shared" si="12"/>
        <v>17.4</v>
      </c>
      <c r="T142" s="30">
        <f t="shared" si="13"/>
        <v>81.0571428571428</v>
      </c>
    </row>
    <row r="143" s="2" customFormat="1" spans="1:20">
      <c r="A143" s="51">
        <v>20155111323</v>
      </c>
      <c r="B143" s="52">
        <v>13</v>
      </c>
      <c r="C143" s="53" t="s">
        <v>164</v>
      </c>
      <c r="D143" s="54" t="s">
        <v>22</v>
      </c>
      <c r="E143" s="21" t="s">
        <v>23</v>
      </c>
      <c r="F143" s="22">
        <v>2015</v>
      </c>
      <c r="G143" s="55">
        <v>87</v>
      </c>
      <c r="H143" s="55">
        <v>75</v>
      </c>
      <c r="I143" s="55">
        <v>82</v>
      </c>
      <c r="J143" s="55">
        <v>73</v>
      </c>
      <c r="K143" s="55">
        <v>84</v>
      </c>
      <c r="L143" s="55">
        <v>75</v>
      </c>
      <c r="M143" s="55">
        <v>81</v>
      </c>
      <c r="N143" s="30">
        <f t="shared" si="10"/>
        <v>79.5714285714286</v>
      </c>
      <c r="O143" s="30">
        <f t="shared" si="11"/>
        <v>63.6571428571429</v>
      </c>
      <c r="P143" s="34">
        <v>90</v>
      </c>
      <c r="Q143" s="34">
        <v>62</v>
      </c>
      <c r="R143" s="31">
        <f t="shared" si="14"/>
        <v>152</v>
      </c>
      <c r="S143" s="34">
        <f t="shared" si="12"/>
        <v>15.2</v>
      </c>
      <c r="T143" s="30">
        <f t="shared" si="13"/>
        <v>78.8571428571429</v>
      </c>
    </row>
    <row r="144" s="2" customFormat="1" spans="1:20">
      <c r="A144" s="53">
        <v>20155111333</v>
      </c>
      <c r="B144" s="52">
        <v>13</v>
      </c>
      <c r="C144" s="53" t="s">
        <v>165</v>
      </c>
      <c r="D144" s="54" t="s">
        <v>22</v>
      </c>
      <c r="E144" s="21" t="s">
        <v>23</v>
      </c>
      <c r="F144" s="21">
        <v>2015</v>
      </c>
      <c r="G144" s="55">
        <v>78</v>
      </c>
      <c r="H144" s="55">
        <v>85</v>
      </c>
      <c r="I144" s="55">
        <v>85</v>
      </c>
      <c r="J144" s="55">
        <v>73</v>
      </c>
      <c r="K144" s="55">
        <v>81</v>
      </c>
      <c r="L144" s="55">
        <v>75</v>
      </c>
      <c r="M144" s="55">
        <v>77</v>
      </c>
      <c r="N144" s="30">
        <f t="shared" si="10"/>
        <v>79.1428571428571</v>
      </c>
      <c r="O144" s="30">
        <f t="shared" si="11"/>
        <v>63.3142857142857</v>
      </c>
      <c r="P144" s="34">
        <v>80</v>
      </c>
      <c r="Q144" s="34">
        <v>42.5</v>
      </c>
      <c r="R144" s="31">
        <f t="shared" si="14"/>
        <v>122.5</v>
      </c>
      <c r="S144" s="34">
        <f t="shared" si="12"/>
        <v>12.25</v>
      </c>
      <c r="T144" s="30">
        <f t="shared" si="13"/>
        <v>75.5642857142857</v>
      </c>
    </row>
    <row r="145" s="2" customFormat="1" spans="1:20">
      <c r="A145" s="51">
        <v>20155111315</v>
      </c>
      <c r="B145" s="52">
        <v>13</v>
      </c>
      <c r="C145" s="53" t="s">
        <v>166</v>
      </c>
      <c r="D145" s="54" t="s">
        <v>26</v>
      </c>
      <c r="E145" s="21" t="s">
        <v>23</v>
      </c>
      <c r="F145" s="22">
        <v>2015</v>
      </c>
      <c r="G145" s="55">
        <v>84</v>
      </c>
      <c r="H145" s="55">
        <v>87</v>
      </c>
      <c r="I145" s="55">
        <v>83</v>
      </c>
      <c r="J145" s="55">
        <v>71</v>
      </c>
      <c r="K145" s="55">
        <v>77</v>
      </c>
      <c r="L145" s="55">
        <v>73</v>
      </c>
      <c r="M145" s="55">
        <v>74</v>
      </c>
      <c r="N145" s="30">
        <f t="shared" si="10"/>
        <v>78.4285714285714</v>
      </c>
      <c r="O145" s="30">
        <f t="shared" si="11"/>
        <v>62.7428571428571</v>
      </c>
      <c r="P145" s="34">
        <v>80</v>
      </c>
      <c r="Q145" s="34">
        <v>43</v>
      </c>
      <c r="R145" s="31">
        <f t="shared" si="14"/>
        <v>123</v>
      </c>
      <c r="S145" s="34">
        <f t="shared" si="12"/>
        <v>12.3</v>
      </c>
      <c r="T145" s="30">
        <f t="shared" si="13"/>
        <v>75.0428571428571</v>
      </c>
    </row>
    <row r="146" s="2" customFormat="1" spans="1:20">
      <c r="A146" s="51">
        <v>20155111328</v>
      </c>
      <c r="B146" s="52">
        <v>13</v>
      </c>
      <c r="C146" s="53" t="s">
        <v>167</v>
      </c>
      <c r="D146" s="54" t="s">
        <v>22</v>
      </c>
      <c r="E146" s="21" t="s">
        <v>23</v>
      </c>
      <c r="F146" s="22">
        <v>2015</v>
      </c>
      <c r="G146" s="55">
        <v>84</v>
      </c>
      <c r="H146" s="55">
        <v>79</v>
      </c>
      <c r="I146" s="55">
        <v>77</v>
      </c>
      <c r="J146" s="55">
        <v>70</v>
      </c>
      <c r="K146" s="55">
        <v>82</v>
      </c>
      <c r="L146" s="55">
        <v>74</v>
      </c>
      <c r="M146" s="55">
        <v>79</v>
      </c>
      <c r="N146" s="30">
        <f t="shared" si="10"/>
        <v>77.8571428571429</v>
      </c>
      <c r="O146" s="30">
        <f t="shared" si="11"/>
        <v>62.2857142857143</v>
      </c>
      <c r="P146" s="34">
        <v>80</v>
      </c>
      <c r="Q146" s="34">
        <v>42.5</v>
      </c>
      <c r="R146" s="31">
        <f t="shared" si="14"/>
        <v>122.5</v>
      </c>
      <c r="S146" s="34">
        <f t="shared" si="12"/>
        <v>12.25</v>
      </c>
      <c r="T146" s="30">
        <f t="shared" si="13"/>
        <v>74.5357142857143</v>
      </c>
    </row>
    <row r="147" s="2" customFormat="1" spans="1:20">
      <c r="A147" s="53">
        <v>20155111329</v>
      </c>
      <c r="B147" s="52">
        <v>13</v>
      </c>
      <c r="C147" s="53" t="s">
        <v>168</v>
      </c>
      <c r="D147" s="54" t="s">
        <v>22</v>
      </c>
      <c r="E147" s="21" t="s">
        <v>23</v>
      </c>
      <c r="F147" s="21">
        <v>2015</v>
      </c>
      <c r="G147" s="55">
        <v>86</v>
      </c>
      <c r="H147" s="55">
        <v>77</v>
      </c>
      <c r="I147" s="55">
        <v>85</v>
      </c>
      <c r="J147" s="55">
        <v>74</v>
      </c>
      <c r="K147" s="55">
        <v>70</v>
      </c>
      <c r="L147" s="55">
        <v>73</v>
      </c>
      <c r="M147" s="55">
        <v>78</v>
      </c>
      <c r="N147" s="30">
        <f t="shared" si="10"/>
        <v>77.5714285714286</v>
      </c>
      <c r="O147" s="30">
        <f t="shared" si="11"/>
        <v>62.0571428571429</v>
      </c>
      <c r="P147" s="34">
        <v>80</v>
      </c>
      <c r="Q147" s="34">
        <v>63</v>
      </c>
      <c r="R147" s="31">
        <f t="shared" si="14"/>
        <v>143</v>
      </c>
      <c r="S147" s="34">
        <f t="shared" si="12"/>
        <v>14.3</v>
      </c>
      <c r="T147" s="30">
        <f t="shared" si="13"/>
        <v>76.3571428571429</v>
      </c>
    </row>
    <row r="148" s="2" customFormat="1" spans="1:20">
      <c r="A148" s="51">
        <v>20155111318</v>
      </c>
      <c r="B148" s="52">
        <v>13</v>
      </c>
      <c r="C148" s="53" t="s">
        <v>169</v>
      </c>
      <c r="D148" s="54" t="s">
        <v>22</v>
      </c>
      <c r="E148" s="21" t="s">
        <v>23</v>
      </c>
      <c r="F148" s="21">
        <v>2015</v>
      </c>
      <c r="G148" s="55">
        <v>86</v>
      </c>
      <c r="H148" s="55">
        <v>76</v>
      </c>
      <c r="I148" s="55">
        <v>72</v>
      </c>
      <c r="J148" s="55">
        <v>73</v>
      </c>
      <c r="K148" s="55">
        <v>75</v>
      </c>
      <c r="L148" s="55">
        <v>75</v>
      </c>
      <c r="M148" s="55">
        <v>84</v>
      </c>
      <c r="N148" s="30">
        <f t="shared" si="10"/>
        <v>77.2857142857143</v>
      </c>
      <c r="O148" s="30">
        <f t="shared" si="11"/>
        <v>61.8285714285714</v>
      </c>
      <c r="P148" s="34">
        <v>96</v>
      </c>
      <c r="Q148" s="34">
        <v>64.5</v>
      </c>
      <c r="R148" s="31">
        <f t="shared" si="14"/>
        <v>160.5</v>
      </c>
      <c r="S148" s="34">
        <f t="shared" si="12"/>
        <v>16.05</v>
      </c>
      <c r="T148" s="30">
        <f t="shared" si="13"/>
        <v>77.8785714285714</v>
      </c>
    </row>
    <row r="149" s="2" customFormat="1" spans="1:20">
      <c r="A149" s="51">
        <v>20155111327</v>
      </c>
      <c r="B149" s="52">
        <v>13</v>
      </c>
      <c r="C149" s="53" t="s">
        <v>170</v>
      </c>
      <c r="D149" s="54" t="s">
        <v>22</v>
      </c>
      <c r="E149" s="21" t="s">
        <v>23</v>
      </c>
      <c r="F149" s="22">
        <v>2015</v>
      </c>
      <c r="G149" s="55">
        <v>86</v>
      </c>
      <c r="H149" s="55">
        <v>77</v>
      </c>
      <c r="I149" s="55">
        <v>71</v>
      </c>
      <c r="J149" s="55">
        <v>75</v>
      </c>
      <c r="K149" s="55">
        <v>71</v>
      </c>
      <c r="L149" s="55">
        <v>73</v>
      </c>
      <c r="M149" s="55">
        <v>86</v>
      </c>
      <c r="N149" s="30">
        <f t="shared" si="10"/>
        <v>77</v>
      </c>
      <c r="O149" s="30">
        <f t="shared" si="11"/>
        <v>61.6</v>
      </c>
      <c r="P149" s="34">
        <v>88</v>
      </c>
      <c r="Q149" s="34">
        <v>60</v>
      </c>
      <c r="R149" s="31">
        <f t="shared" si="14"/>
        <v>148</v>
      </c>
      <c r="S149" s="34">
        <f t="shared" si="12"/>
        <v>14.8</v>
      </c>
      <c r="T149" s="30">
        <f t="shared" si="13"/>
        <v>76.4</v>
      </c>
    </row>
    <row r="150" s="2" customFormat="1" spans="1:20">
      <c r="A150" s="51">
        <v>20155111317</v>
      </c>
      <c r="B150" s="52">
        <v>13</v>
      </c>
      <c r="C150" s="53" t="s">
        <v>171</v>
      </c>
      <c r="D150" s="54" t="s">
        <v>22</v>
      </c>
      <c r="E150" s="21" t="s">
        <v>23</v>
      </c>
      <c r="F150" s="21">
        <v>2015</v>
      </c>
      <c r="G150" s="55">
        <v>89</v>
      </c>
      <c r="H150" s="55">
        <v>74</v>
      </c>
      <c r="I150" s="55">
        <v>81</v>
      </c>
      <c r="J150" s="55">
        <v>68</v>
      </c>
      <c r="K150" s="55">
        <v>72</v>
      </c>
      <c r="L150" s="55">
        <v>75</v>
      </c>
      <c r="M150" s="55">
        <v>79</v>
      </c>
      <c r="N150" s="30">
        <f t="shared" si="10"/>
        <v>76.8571428571429</v>
      </c>
      <c r="O150" s="30">
        <f t="shared" si="11"/>
        <v>61.4857142857143</v>
      </c>
      <c r="P150" s="34">
        <v>110</v>
      </c>
      <c r="Q150" s="34">
        <v>71</v>
      </c>
      <c r="R150" s="31">
        <f t="shared" si="14"/>
        <v>181</v>
      </c>
      <c r="S150" s="34">
        <f t="shared" si="12"/>
        <v>18.1</v>
      </c>
      <c r="T150" s="30">
        <f t="shared" si="13"/>
        <v>79.5857142857143</v>
      </c>
    </row>
    <row r="151" s="2" customFormat="1" spans="1:20">
      <c r="A151" s="51">
        <v>20155111324</v>
      </c>
      <c r="B151" s="52">
        <v>13</v>
      </c>
      <c r="C151" s="53" t="s">
        <v>172</v>
      </c>
      <c r="D151" s="54" t="s">
        <v>22</v>
      </c>
      <c r="E151" s="21" t="s">
        <v>23</v>
      </c>
      <c r="F151" s="22">
        <v>2015</v>
      </c>
      <c r="G151" s="55">
        <v>80</v>
      </c>
      <c r="H151" s="55">
        <v>80</v>
      </c>
      <c r="I151" s="55">
        <v>76</v>
      </c>
      <c r="J151" s="55">
        <v>74</v>
      </c>
      <c r="K151" s="55">
        <v>69</v>
      </c>
      <c r="L151" s="55">
        <v>75</v>
      </c>
      <c r="M151" s="55">
        <v>79</v>
      </c>
      <c r="N151" s="30">
        <f t="shared" si="10"/>
        <v>76.1428571428571</v>
      </c>
      <c r="O151" s="30">
        <f t="shared" si="11"/>
        <v>60.9142857142857</v>
      </c>
      <c r="P151" s="34">
        <v>80</v>
      </c>
      <c r="Q151" s="34">
        <v>64</v>
      </c>
      <c r="R151" s="31">
        <f t="shared" si="14"/>
        <v>144</v>
      </c>
      <c r="S151" s="34">
        <f t="shared" si="12"/>
        <v>14.4</v>
      </c>
      <c r="T151" s="30">
        <f t="shared" si="13"/>
        <v>75.3142857142857</v>
      </c>
    </row>
    <row r="152" s="2" customFormat="1" spans="1:20">
      <c r="A152" s="53">
        <v>20155111332</v>
      </c>
      <c r="B152" s="52">
        <v>13</v>
      </c>
      <c r="C152" s="53" t="s">
        <v>173</v>
      </c>
      <c r="D152" s="54" t="s">
        <v>22</v>
      </c>
      <c r="E152" s="21" t="s">
        <v>23</v>
      </c>
      <c r="F152" s="21">
        <v>2015</v>
      </c>
      <c r="G152" s="55">
        <v>77</v>
      </c>
      <c r="H152" s="55">
        <v>77</v>
      </c>
      <c r="I152" s="55">
        <v>80</v>
      </c>
      <c r="J152" s="55">
        <v>75</v>
      </c>
      <c r="K152" s="55">
        <v>65</v>
      </c>
      <c r="L152" s="55">
        <v>72</v>
      </c>
      <c r="M152" s="55">
        <v>86</v>
      </c>
      <c r="N152" s="30">
        <f t="shared" si="10"/>
        <v>76</v>
      </c>
      <c r="O152" s="30">
        <f t="shared" si="11"/>
        <v>60.8</v>
      </c>
      <c r="P152" s="34">
        <v>80</v>
      </c>
      <c r="Q152" s="34">
        <v>57.5</v>
      </c>
      <c r="R152" s="31">
        <f t="shared" si="14"/>
        <v>137.5</v>
      </c>
      <c r="S152" s="34">
        <f t="shared" si="12"/>
        <v>13.75</v>
      </c>
      <c r="T152" s="30">
        <f t="shared" si="13"/>
        <v>74.55</v>
      </c>
    </row>
    <row r="153" s="2" customFormat="1" spans="1:20">
      <c r="A153" s="51">
        <v>20155111325</v>
      </c>
      <c r="B153" s="52">
        <v>13</v>
      </c>
      <c r="C153" s="53" t="s">
        <v>174</v>
      </c>
      <c r="D153" s="54" t="s">
        <v>22</v>
      </c>
      <c r="E153" s="21" t="s">
        <v>23</v>
      </c>
      <c r="F153" s="21">
        <v>2015</v>
      </c>
      <c r="G153" s="55">
        <v>88</v>
      </c>
      <c r="H153" s="55">
        <v>82</v>
      </c>
      <c r="I153" s="55">
        <v>75</v>
      </c>
      <c r="J153" s="55">
        <v>65</v>
      </c>
      <c r="K153" s="55">
        <v>72</v>
      </c>
      <c r="L153" s="55">
        <v>72</v>
      </c>
      <c r="M153" s="55">
        <v>77</v>
      </c>
      <c r="N153" s="30">
        <f t="shared" si="10"/>
        <v>75.8571428571429</v>
      </c>
      <c r="O153" s="30">
        <f t="shared" si="11"/>
        <v>60.6857142857143</v>
      </c>
      <c r="P153" s="34">
        <v>80</v>
      </c>
      <c r="Q153" s="34">
        <v>53</v>
      </c>
      <c r="R153" s="31">
        <f t="shared" si="14"/>
        <v>133</v>
      </c>
      <c r="S153" s="34">
        <f t="shared" si="12"/>
        <v>13.3</v>
      </c>
      <c r="T153" s="30">
        <f t="shared" si="13"/>
        <v>73.9857142857143</v>
      </c>
    </row>
    <row r="154" s="2" customFormat="1" spans="1:20">
      <c r="A154" s="51">
        <v>20155111314</v>
      </c>
      <c r="B154" s="52">
        <v>13</v>
      </c>
      <c r="C154" s="53" t="s">
        <v>175</v>
      </c>
      <c r="D154" s="54" t="s">
        <v>26</v>
      </c>
      <c r="E154" s="21" t="s">
        <v>23</v>
      </c>
      <c r="F154" s="22">
        <v>2015</v>
      </c>
      <c r="G154" s="55">
        <v>79</v>
      </c>
      <c r="H154" s="55">
        <v>78</v>
      </c>
      <c r="I154" s="55">
        <v>75</v>
      </c>
      <c r="J154" s="55">
        <v>72</v>
      </c>
      <c r="K154" s="55">
        <v>72</v>
      </c>
      <c r="L154" s="55">
        <v>78</v>
      </c>
      <c r="M154" s="55">
        <v>76</v>
      </c>
      <c r="N154" s="30">
        <f t="shared" si="10"/>
        <v>75.7142857142857</v>
      </c>
      <c r="O154" s="30">
        <f t="shared" si="11"/>
        <v>60.5714285714286</v>
      </c>
      <c r="P154" s="34">
        <v>80</v>
      </c>
      <c r="Q154" s="34">
        <v>41</v>
      </c>
      <c r="R154" s="31">
        <f t="shared" si="14"/>
        <v>121</v>
      </c>
      <c r="S154" s="34">
        <f t="shared" si="12"/>
        <v>12.1</v>
      </c>
      <c r="T154" s="30">
        <f t="shared" si="13"/>
        <v>72.6714285714286</v>
      </c>
    </row>
    <row r="155" s="2" customFormat="1" spans="1:20">
      <c r="A155" s="51">
        <v>20155287114</v>
      </c>
      <c r="B155" s="52">
        <v>13</v>
      </c>
      <c r="C155" s="53" t="s">
        <v>176</v>
      </c>
      <c r="D155" s="53" t="s">
        <v>26</v>
      </c>
      <c r="E155" s="21" t="s">
        <v>23</v>
      </c>
      <c r="F155" s="21">
        <v>2015</v>
      </c>
      <c r="G155" s="55">
        <v>66</v>
      </c>
      <c r="H155" s="55">
        <v>78</v>
      </c>
      <c r="I155" s="55">
        <v>71</v>
      </c>
      <c r="J155" s="55">
        <v>72</v>
      </c>
      <c r="K155" s="55">
        <v>77</v>
      </c>
      <c r="L155" s="55">
        <v>78</v>
      </c>
      <c r="M155" s="55">
        <v>85</v>
      </c>
      <c r="N155" s="30">
        <f t="shared" si="10"/>
        <v>75.2857142857143</v>
      </c>
      <c r="O155" s="30">
        <f t="shared" si="11"/>
        <v>60.2285714285714</v>
      </c>
      <c r="P155" s="34">
        <v>80</v>
      </c>
      <c r="Q155" s="34">
        <v>42.5</v>
      </c>
      <c r="R155" s="31">
        <f t="shared" si="14"/>
        <v>122.5</v>
      </c>
      <c r="S155" s="34">
        <f t="shared" si="12"/>
        <v>12.25</v>
      </c>
      <c r="T155" s="30">
        <f t="shared" si="13"/>
        <v>72.4785714285714</v>
      </c>
    </row>
    <row r="156" s="2" customFormat="1" spans="1:20">
      <c r="A156" s="51">
        <v>20145227516</v>
      </c>
      <c r="B156" s="52">
        <v>13</v>
      </c>
      <c r="C156" s="53" t="s">
        <v>177</v>
      </c>
      <c r="D156" s="53" t="s">
        <v>26</v>
      </c>
      <c r="E156" s="21" t="s">
        <v>23</v>
      </c>
      <c r="F156" s="21">
        <v>2015</v>
      </c>
      <c r="G156" s="55">
        <v>86</v>
      </c>
      <c r="H156" s="55">
        <v>70</v>
      </c>
      <c r="I156" s="55">
        <v>67</v>
      </c>
      <c r="J156" s="55">
        <v>78</v>
      </c>
      <c r="K156" s="55">
        <v>72</v>
      </c>
      <c r="L156" s="55">
        <v>79</v>
      </c>
      <c r="M156" s="55">
        <v>73</v>
      </c>
      <c r="N156" s="30">
        <f t="shared" si="10"/>
        <v>75</v>
      </c>
      <c r="O156" s="30">
        <f t="shared" si="11"/>
        <v>60</v>
      </c>
      <c r="P156" s="34">
        <v>80</v>
      </c>
      <c r="Q156" s="34">
        <v>53</v>
      </c>
      <c r="R156" s="31">
        <f t="shared" si="14"/>
        <v>133</v>
      </c>
      <c r="S156" s="34">
        <f t="shared" si="12"/>
        <v>13.3</v>
      </c>
      <c r="T156" s="30">
        <f t="shared" si="13"/>
        <v>73.3</v>
      </c>
    </row>
    <row r="157" s="2" customFormat="1" spans="1:20">
      <c r="A157" s="53">
        <v>20155111320</v>
      </c>
      <c r="B157" s="52">
        <v>13</v>
      </c>
      <c r="C157" s="53" t="s">
        <v>178</v>
      </c>
      <c r="D157" s="54" t="s">
        <v>22</v>
      </c>
      <c r="E157" s="21" t="s">
        <v>23</v>
      </c>
      <c r="F157" s="21">
        <v>2015</v>
      </c>
      <c r="G157" s="55">
        <v>79</v>
      </c>
      <c r="H157" s="55">
        <v>77</v>
      </c>
      <c r="I157" s="55">
        <v>70</v>
      </c>
      <c r="J157" s="55">
        <v>68</v>
      </c>
      <c r="K157" s="55">
        <v>77</v>
      </c>
      <c r="L157" s="55">
        <v>72</v>
      </c>
      <c r="M157" s="55">
        <v>80</v>
      </c>
      <c r="N157" s="30">
        <f t="shared" si="10"/>
        <v>74.7142857142857</v>
      </c>
      <c r="O157" s="30">
        <f t="shared" si="11"/>
        <v>59.7714285714286</v>
      </c>
      <c r="P157" s="34">
        <v>100</v>
      </c>
      <c r="Q157" s="34">
        <v>57.5</v>
      </c>
      <c r="R157" s="31">
        <f t="shared" si="14"/>
        <v>157.5</v>
      </c>
      <c r="S157" s="34">
        <f t="shared" si="12"/>
        <v>15.75</v>
      </c>
      <c r="T157" s="30">
        <f t="shared" si="13"/>
        <v>75.5214285714286</v>
      </c>
    </row>
    <row r="158" s="2" customFormat="1" spans="1:20">
      <c r="A158" s="53">
        <v>20155111313</v>
      </c>
      <c r="B158" s="52">
        <v>13</v>
      </c>
      <c r="C158" s="53" t="s">
        <v>179</v>
      </c>
      <c r="D158" s="54" t="s">
        <v>26</v>
      </c>
      <c r="E158" s="21" t="s">
        <v>23</v>
      </c>
      <c r="F158" s="22">
        <v>2015</v>
      </c>
      <c r="G158" s="55">
        <v>78</v>
      </c>
      <c r="H158" s="55">
        <v>81</v>
      </c>
      <c r="I158" s="55">
        <v>72</v>
      </c>
      <c r="J158" s="55">
        <v>71</v>
      </c>
      <c r="K158" s="55">
        <v>71</v>
      </c>
      <c r="L158" s="55">
        <v>72</v>
      </c>
      <c r="M158" s="55">
        <v>76</v>
      </c>
      <c r="N158" s="30">
        <f t="shared" si="10"/>
        <v>74.4285714285714</v>
      </c>
      <c r="O158" s="30">
        <f t="shared" si="11"/>
        <v>59.5428571428571</v>
      </c>
      <c r="P158" s="34">
        <v>80</v>
      </c>
      <c r="Q158" s="34">
        <v>63.5</v>
      </c>
      <c r="R158" s="31">
        <f t="shared" si="14"/>
        <v>143.5</v>
      </c>
      <c r="S158" s="34">
        <f t="shared" si="12"/>
        <v>14.35</v>
      </c>
      <c r="T158" s="30">
        <f t="shared" si="13"/>
        <v>73.8928571428571</v>
      </c>
    </row>
    <row r="159" s="2" customFormat="1" spans="1:20">
      <c r="A159" s="51">
        <v>20155111304</v>
      </c>
      <c r="B159" s="52">
        <v>13</v>
      </c>
      <c r="C159" s="53" t="s">
        <v>180</v>
      </c>
      <c r="D159" s="54" t="s">
        <v>26</v>
      </c>
      <c r="E159" s="21" t="s">
        <v>23</v>
      </c>
      <c r="F159" s="22">
        <v>2015</v>
      </c>
      <c r="G159" s="55">
        <v>82</v>
      </c>
      <c r="H159" s="55">
        <v>71</v>
      </c>
      <c r="I159" s="55">
        <v>71</v>
      </c>
      <c r="J159" s="55">
        <v>72</v>
      </c>
      <c r="K159" s="55">
        <v>70</v>
      </c>
      <c r="L159" s="55">
        <v>67</v>
      </c>
      <c r="M159" s="55">
        <v>78</v>
      </c>
      <c r="N159" s="30">
        <f t="shared" si="10"/>
        <v>73</v>
      </c>
      <c r="O159" s="30">
        <f t="shared" si="11"/>
        <v>58.4</v>
      </c>
      <c r="P159" s="34">
        <v>80</v>
      </c>
      <c r="Q159" s="34">
        <v>53.5</v>
      </c>
      <c r="R159" s="31">
        <f t="shared" si="14"/>
        <v>133.5</v>
      </c>
      <c r="S159" s="34">
        <f t="shared" si="12"/>
        <v>13.35</v>
      </c>
      <c r="T159" s="30">
        <f t="shared" si="13"/>
        <v>71.75</v>
      </c>
    </row>
    <row r="160" s="2" customFormat="1" spans="1:20">
      <c r="A160" s="51">
        <v>20155111302</v>
      </c>
      <c r="B160" s="52">
        <v>13</v>
      </c>
      <c r="C160" s="53" t="s">
        <v>181</v>
      </c>
      <c r="D160" s="54" t="s">
        <v>26</v>
      </c>
      <c r="E160" s="21" t="s">
        <v>23</v>
      </c>
      <c r="F160" s="22">
        <v>2015</v>
      </c>
      <c r="G160" s="55">
        <v>70</v>
      </c>
      <c r="H160" s="55">
        <v>69</v>
      </c>
      <c r="I160" s="55">
        <v>79</v>
      </c>
      <c r="J160" s="55">
        <v>77</v>
      </c>
      <c r="K160" s="55">
        <v>63</v>
      </c>
      <c r="L160" s="55">
        <v>78</v>
      </c>
      <c r="M160" s="55">
        <v>70</v>
      </c>
      <c r="N160" s="30">
        <f t="shared" si="10"/>
        <v>72.2857142857143</v>
      </c>
      <c r="O160" s="30">
        <f t="shared" si="11"/>
        <v>57.8285714285714</v>
      </c>
      <c r="P160" s="34">
        <v>80</v>
      </c>
      <c r="Q160" s="34">
        <v>79</v>
      </c>
      <c r="R160" s="31">
        <f t="shared" si="14"/>
        <v>159</v>
      </c>
      <c r="S160" s="34">
        <f t="shared" si="12"/>
        <v>15.9</v>
      </c>
      <c r="T160" s="30">
        <f t="shared" si="13"/>
        <v>73.7285714285714</v>
      </c>
    </row>
    <row r="161" s="2" customFormat="1" spans="1:20">
      <c r="A161" s="51">
        <v>20155111303</v>
      </c>
      <c r="B161" s="52">
        <v>13</v>
      </c>
      <c r="C161" s="53" t="s">
        <v>182</v>
      </c>
      <c r="D161" s="54" t="s">
        <v>26</v>
      </c>
      <c r="E161" s="21" t="s">
        <v>23</v>
      </c>
      <c r="F161" s="21">
        <v>2015</v>
      </c>
      <c r="G161" s="55">
        <v>77</v>
      </c>
      <c r="H161" s="55">
        <v>72</v>
      </c>
      <c r="I161" s="55">
        <v>74</v>
      </c>
      <c r="J161" s="55">
        <v>70</v>
      </c>
      <c r="K161" s="55">
        <v>66</v>
      </c>
      <c r="L161" s="55">
        <v>68</v>
      </c>
      <c r="M161" s="55">
        <v>75</v>
      </c>
      <c r="N161" s="30">
        <f t="shared" si="10"/>
        <v>71.7142857142857</v>
      </c>
      <c r="O161" s="30">
        <f t="shared" si="11"/>
        <v>57.3714285714286</v>
      </c>
      <c r="P161" s="34">
        <v>88</v>
      </c>
      <c r="Q161" s="34">
        <v>45</v>
      </c>
      <c r="R161" s="31">
        <f t="shared" si="14"/>
        <v>133</v>
      </c>
      <c r="S161" s="34">
        <f t="shared" si="12"/>
        <v>13.3</v>
      </c>
      <c r="T161" s="30">
        <f t="shared" si="13"/>
        <v>70.6714285714286</v>
      </c>
    </row>
    <row r="162" s="2" customFormat="1" spans="1:20">
      <c r="A162" s="51">
        <v>20155111309</v>
      </c>
      <c r="B162" s="52">
        <v>13</v>
      </c>
      <c r="C162" s="53" t="s">
        <v>183</v>
      </c>
      <c r="D162" s="54" t="s">
        <v>26</v>
      </c>
      <c r="E162" s="21" t="s">
        <v>23</v>
      </c>
      <c r="F162" s="22">
        <v>2015</v>
      </c>
      <c r="G162" s="55">
        <v>70</v>
      </c>
      <c r="H162" s="55">
        <v>73</v>
      </c>
      <c r="I162" s="55">
        <v>74</v>
      </c>
      <c r="J162" s="55">
        <v>61</v>
      </c>
      <c r="K162" s="55">
        <v>77</v>
      </c>
      <c r="L162" s="55">
        <v>69</v>
      </c>
      <c r="M162" s="55">
        <v>77</v>
      </c>
      <c r="N162" s="30">
        <f t="shared" si="10"/>
        <v>71.5714285714286</v>
      </c>
      <c r="O162" s="30">
        <f t="shared" si="11"/>
        <v>57.2571428571429</v>
      </c>
      <c r="P162" s="34">
        <v>80</v>
      </c>
      <c r="Q162" s="34">
        <v>50</v>
      </c>
      <c r="R162" s="31">
        <f t="shared" si="14"/>
        <v>130</v>
      </c>
      <c r="S162" s="34">
        <f t="shared" si="12"/>
        <v>13</v>
      </c>
      <c r="T162" s="30">
        <f t="shared" si="13"/>
        <v>70.2571428571429</v>
      </c>
    </row>
    <row r="163" s="2" customFormat="1" spans="1:20">
      <c r="A163" s="53">
        <v>20155111322</v>
      </c>
      <c r="B163" s="52">
        <v>13</v>
      </c>
      <c r="C163" s="53" t="s">
        <v>184</v>
      </c>
      <c r="D163" s="54" t="s">
        <v>22</v>
      </c>
      <c r="E163" s="21" t="s">
        <v>23</v>
      </c>
      <c r="F163" s="22">
        <v>2015</v>
      </c>
      <c r="G163" s="55">
        <v>74</v>
      </c>
      <c r="H163" s="55">
        <v>73</v>
      </c>
      <c r="I163" s="55">
        <v>61</v>
      </c>
      <c r="J163" s="55">
        <v>60</v>
      </c>
      <c r="K163" s="55">
        <v>79</v>
      </c>
      <c r="L163" s="55">
        <v>74</v>
      </c>
      <c r="M163" s="55">
        <v>77</v>
      </c>
      <c r="N163" s="30">
        <f t="shared" si="10"/>
        <v>71.1428571428571</v>
      </c>
      <c r="O163" s="30">
        <f t="shared" si="11"/>
        <v>56.9142857142857</v>
      </c>
      <c r="P163" s="34">
        <v>88</v>
      </c>
      <c r="Q163" s="34">
        <v>56</v>
      </c>
      <c r="R163" s="31">
        <f t="shared" si="14"/>
        <v>144</v>
      </c>
      <c r="S163" s="34">
        <f t="shared" si="12"/>
        <v>14.4</v>
      </c>
      <c r="T163" s="30">
        <f t="shared" si="13"/>
        <v>71.3142857142857</v>
      </c>
    </row>
    <row r="164" s="2" customFormat="1" spans="1:20">
      <c r="A164" s="51">
        <v>20155111316</v>
      </c>
      <c r="B164" s="52">
        <v>13</v>
      </c>
      <c r="C164" s="53" t="s">
        <v>185</v>
      </c>
      <c r="D164" s="54" t="s">
        <v>22</v>
      </c>
      <c r="E164" s="21" t="s">
        <v>23</v>
      </c>
      <c r="F164" s="22">
        <v>2015</v>
      </c>
      <c r="G164" s="55">
        <v>76</v>
      </c>
      <c r="H164" s="55">
        <v>70</v>
      </c>
      <c r="I164" s="55">
        <v>71</v>
      </c>
      <c r="J164" s="55">
        <v>67</v>
      </c>
      <c r="K164" s="55">
        <v>61</v>
      </c>
      <c r="L164" s="55">
        <v>59</v>
      </c>
      <c r="M164" s="55">
        <v>86</v>
      </c>
      <c r="N164" s="30">
        <f t="shared" si="10"/>
        <v>70</v>
      </c>
      <c r="O164" s="30">
        <f t="shared" si="11"/>
        <v>56</v>
      </c>
      <c r="P164" s="34">
        <v>80</v>
      </c>
      <c r="Q164" s="34">
        <v>57.5</v>
      </c>
      <c r="R164" s="31">
        <f t="shared" si="14"/>
        <v>137.5</v>
      </c>
      <c r="S164" s="34">
        <f t="shared" si="12"/>
        <v>13.75</v>
      </c>
      <c r="T164" s="30">
        <f t="shared" si="13"/>
        <v>69.75</v>
      </c>
    </row>
    <row r="165" s="2" customFormat="1" spans="1:20">
      <c r="A165" s="53">
        <v>20155111306</v>
      </c>
      <c r="B165" s="52">
        <v>13</v>
      </c>
      <c r="C165" s="53" t="s">
        <v>186</v>
      </c>
      <c r="D165" s="54" t="s">
        <v>26</v>
      </c>
      <c r="E165" s="21" t="s">
        <v>23</v>
      </c>
      <c r="F165" s="22">
        <v>2015</v>
      </c>
      <c r="G165" s="55">
        <v>81</v>
      </c>
      <c r="H165" s="55">
        <v>69</v>
      </c>
      <c r="I165" s="55">
        <v>74</v>
      </c>
      <c r="J165" s="55">
        <v>64</v>
      </c>
      <c r="K165" s="55">
        <v>65</v>
      </c>
      <c r="L165" s="55">
        <v>66</v>
      </c>
      <c r="M165" s="55">
        <v>69</v>
      </c>
      <c r="N165" s="30">
        <f t="shared" si="10"/>
        <v>69.7142857142857</v>
      </c>
      <c r="O165" s="30">
        <f t="shared" si="11"/>
        <v>55.7714285714286</v>
      </c>
      <c r="P165" s="34">
        <v>88</v>
      </c>
      <c r="Q165" s="34">
        <v>40.5</v>
      </c>
      <c r="R165" s="31">
        <f t="shared" si="14"/>
        <v>128.5</v>
      </c>
      <c r="S165" s="34">
        <f t="shared" si="12"/>
        <v>12.85</v>
      </c>
      <c r="T165" s="30">
        <f t="shared" si="13"/>
        <v>68.6214285714286</v>
      </c>
    </row>
    <row r="166" s="2" customFormat="1" spans="1:20">
      <c r="A166" s="53">
        <v>20155111312</v>
      </c>
      <c r="B166" s="52">
        <v>13</v>
      </c>
      <c r="C166" s="53" t="s">
        <v>187</v>
      </c>
      <c r="D166" s="54" t="s">
        <v>26</v>
      </c>
      <c r="E166" s="21" t="s">
        <v>23</v>
      </c>
      <c r="F166" s="22">
        <v>2015</v>
      </c>
      <c r="G166" s="55">
        <v>74</v>
      </c>
      <c r="H166" s="55">
        <v>70</v>
      </c>
      <c r="I166" s="55">
        <v>64</v>
      </c>
      <c r="J166" s="55">
        <v>68</v>
      </c>
      <c r="K166" s="55">
        <v>63</v>
      </c>
      <c r="L166" s="55">
        <v>71</v>
      </c>
      <c r="M166" s="55">
        <v>76</v>
      </c>
      <c r="N166" s="30">
        <f t="shared" si="10"/>
        <v>69.4285714285714</v>
      </c>
      <c r="O166" s="30">
        <f t="shared" si="11"/>
        <v>55.5428571428571</v>
      </c>
      <c r="P166" s="34">
        <v>80</v>
      </c>
      <c r="Q166" s="34">
        <v>48</v>
      </c>
      <c r="R166" s="31">
        <f t="shared" si="14"/>
        <v>128</v>
      </c>
      <c r="S166" s="34">
        <f t="shared" si="12"/>
        <v>12.8</v>
      </c>
      <c r="T166" s="30">
        <f t="shared" si="13"/>
        <v>68.3428571428571</v>
      </c>
    </row>
    <row r="167" s="2" customFormat="1" spans="1:20">
      <c r="A167" s="53">
        <v>20155110416</v>
      </c>
      <c r="B167" s="52">
        <v>13</v>
      </c>
      <c r="C167" s="53" t="s">
        <v>188</v>
      </c>
      <c r="D167" s="54" t="s">
        <v>22</v>
      </c>
      <c r="E167" s="21" t="s">
        <v>23</v>
      </c>
      <c r="F167" s="21">
        <v>2015</v>
      </c>
      <c r="G167" s="55">
        <v>77</v>
      </c>
      <c r="H167" s="55">
        <v>71</v>
      </c>
      <c r="I167" s="55">
        <v>63</v>
      </c>
      <c r="J167" s="55">
        <v>63</v>
      </c>
      <c r="K167" s="55">
        <v>63</v>
      </c>
      <c r="L167" s="55">
        <v>64</v>
      </c>
      <c r="M167" s="55">
        <v>84</v>
      </c>
      <c r="N167" s="30">
        <f t="shared" si="10"/>
        <v>69.2857142857143</v>
      </c>
      <c r="O167" s="30">
        <f t="shared" si="11"/>
        <v>55.4285714285714</v>
      </c>
      <c r="P167" s="34">
        <v>92</v>
      </c>
      <c r="Q167" s="34">
        <v>45</v>
      </c>
      <c r="R167" s="31">
        <f t="shared" si="14"/>
        <v>137</v>
      </c>
      <c r="S167" s="34">
        <f t="shared" si="12"/>
        <v>13.7</v>
      </c>
      <c r="T167" s="30">
        <f t="shared" si="13"/>
        <v>69.1285714285714</v>
      </c>
    </row>
    <row r="168" s="2" customFormat="1" spans="1:20">
      <c r="A168" s="53">
        <v>20155111310</v>
      </c>
      <c r="B168" s="52">
        <v>13</v>
      </c>
      <c r="C168" s="53" t="s">
        <v>189</v>
      </c>
      <c r="D168" s="54" t="s">
        <v>26</v>
      </c>
      <c r="E168" s="21" t="s">
        <v>23</v>
      </c>
      <c r="F168" s="21">
        <v>2015</v>
      </c>
      <c r="G168" s="55">
        <v>74</v>
      </c>
      <c r="H168" s="55">
        <v>73</v>
      </c>
      <c r="I168" s="55">
        <v>60</v>
      </c>
      <c r="J168" s="55">
        <v>64</v>
      </c>
      <c r="K168" s="55">
        <v>70</v>
      </c>
      <c r="L168" s="55">
        <v>66</v>
      </c>
      <c r="M168" s="55">
        <v>76</v>
      </c>
      <c r="N168" s="30">
        <f t="shared" si="10"/>
        <v>69</v>
      </c>
      <c r="O168" s="30">
        <f t="shared" si="11"/>
        <v>55.2</v>
      </c>
      <c r="P168" s="34">
        <v>80</v>
      </c>
      <c r="Q168" s="34">
        <v>42</v>
      </c>
      <c r="R168" s="31">
        <f t="shared" si="14"/>
        <v>122</v>
      </c>
      <c r="S168" s="34">
        <f t="shared" si="12"/>
        <v>12.2</v>
      </c>
      <c r="T168" s="30">
        <f t="shared" si="13"/>
        <v>67.4</v>
      </c>
    </row>
    <row r="169" s="2" customFormat="1" spans="1:20">
      <c r="A169" s="53">
        <v>20155111305</v>
      </c>
      <c r="B169" s="52">
        <v>13</v>
      </c>
      <c r="C169" s="53" t="s">
        <v>190</v>
      </c>
      <c r="D169" s="54" t="s">
        <v>26</v>
      </c>
      <c r="E169" s="21" t="s">
        <v>23</v>
      </c>
      <c r="F169" s="21">
        <v>2015</v>
      </c>
      <c r="G169" s="55">
        <v>66</v>
      </c>
      <c r="H169" s="55">
        <v>70</v>
      </c>
      <c r="I169" s="55">
        <v>65</v>
      </c>
      <c r="J169" s="55">
        <v>68</v>
      </c>
      <c r="K169" s="55">
        <v>69</v>
      </c>
      <c r="L169" s="55">
        <v>61</v>
      </c>
      <c r="M169" s="55">
        <v>71</v>
      </c>
      <c r="N169" s="30">
        <f t="shared" si="10"/>
        <v>67.1428571428571</v>
      </c>
      <c r="O169" s="30">
        <f t="shared" si="11"/>
        <v>53.7142857142857</v>
      </c>
      <c r="P169" s="34">
        <v>96</v>
      </c>
      <c r="Q169" s="34">
        <v>40.5</v>
      </c>
      <c r="R169" s="31">
        <f t="shared" si="14"/>
        <v>136.5</v>
      </c>
      <c r="S169" s="34">
        <f t="shared" si="12"/>
        <v>13.65</v>
      </c>
      <c r="T169" s="30">
        <f t="shared" si="13"/>
        <v>67.3642857142857</v>
      </c>
    </row>
    <row r="170" s="2" customFormat="1" spans="1:20">
      <c r="A170" s="51">
        <v>20155111307</v>
      </c>
      <c r="B170" s="52">
        <v>13</v>
      </c>
      <c r="C170" s="53" t="s">
        <v>191</v>
      </c>
      <c r="D170" s="54" t="s">
        <v>26</v>
      </c>
      <c r="E170" s="21" t="s">
        <v>23</v>
      </c>
      <c r="F170" s="22">
        <v>2015</v>
      </c>
      <c r="G170" s="55">
        <v>60</v>
      </c>
      <c r="H170" s="55">
        <v>62</v>
      </c>
      <c r="I170" s="55">
        <v>75</v>
      </c>
      <c r="J170" s="55">
        <v>73</v>
      </c>
      <c r="K170" s="55">
        <v>58</v>
      </c>
      <c r="L170" s="55">
        <v>67</v>
      </c>
      <c r="M170" s="55">
        <v>73</v>
      </c>
      <c r="N170" s="30">
        <f t="shared" si="10"/>
        <v>66.8571428571429</v>
      </c>
      <c r="O170" s="30">
        <f t="shared" si="11"/>
        <v>53.4857142857143</v>
      </c>
      <c r="P170" s="34">
        <v>88</v>
      </c>
      <c r="Q170" s="34">
        <v>40.5</v>
      </c>
      <c r="R170" s="31">
        <f t="shared" si="14"/>
        <v>128.5</v>
      </c>
      <c r="S170" s="34">
        <f t="shared" si="12"/>
        <v>12.85</v>
      </c>
      <c r="T170" s="30">
        <f t="shared" si="13"/>
        <v>66.3357142857143</v>
      </c>
    </row>
    <row r="171" s="2" customFormat="1" spans="1:20">
      <c r="A171" s="53">
        <v>20155111311</v>
      </c>
      <c r="B171" s="52">
        <v>13</v>
      </c>
      <c r="C171" s="53" t="s">
        <v>192</v>
      </c>
      <c r="D171" s="54" t="s">
        <v>26</v>
      </c>
      <c r="E171" s="21" t="s">
        <v>23</v>
      </c>
      <c r="F171" s="22">
        <v>2015</v>
      </c>
      <c r="G171" s="55">
        <v>66</v>
      </c>
      <c r="H171" s="55">
        <v>70</v>
      </c>
      <c r="I171" s="55">
        <v>63</v>
      </c>
      <c r="J171" s="55">
        <v>67</v>
      </c>
      <c r="K171" s="55">
        <v>61</v>
      </c>
      <c r="L171" s="55">
        <v>65</v>
      </c>
      <c r="M171" s="55">
        <v>76</v>
      </c>
      <c r="N171" s="30">
        <f t="shared" si="10"/>
        <v>66.8571428571429</v>
      </c>
      <c r="O171" s="30">
        <f t="shared" si="11"/>
        <v>53.4857142857143</v>
      </c>
      <c r="P171" s="34">
        <v>80</v>
      </c>
      <c r="Q171" s="34">
        <v>45.5</v>
      </c>
      <c r="R171" s="31">
        <f t="shared" si="14"/>
        <v>125.5</v>
      </c>
      <c r="S171" s="34">
        <f t="shared" si="12"/>
        <v>12.55</v>
      </c>
      <c r="T171" s="30">
        <f t="shared" si="13"/>
        <v>66.0357142857143</v>
      </c>
    </row>
    <row r="172" s="2" customFormat="1" spans="1:20">
      <c r="A172" s="53">
        <v>20155111330</v>
      </c>
      <c r="B172" s="52">
        <v>13</v>
      </c>
      <c r="C172" s="53" t="s">
        <v>193</v>
      </c>
      <c r="D172" s="54" t="s">
        <v>22</v>
      </c>
      <c r="E172" s="21" t="s">
        <v>23</v>
      </c>
      <c r="F172" s="22">
        <v>2015</v>
      </c>
      <c r="G172" s="55">
        <v>60</v>
      </c>
      <c r="H172" s="55">
        <v>71</v>
      </c>
      <c r="I172" s="55">
        <v>76</v>
      </c>
      <c r="J172" s="55">
        <v>60</v>
      </c>
      <c r="K172" s="55">
        <v>56</v>
      </c>
      <c r="L172" s="55">
        <v>65</v>
      </c>
      <c r="M172" s="55">
        <v>77</v>
      </c>
      <c r="N172" s="30">
        <f t="shared" si="10"/>
        <v>66.4285714285714</v>
      </c>
      <c r="O172" s="30">
        <f t="shared" si="11"/>
        <v>53.1428571428571</v>
      </c>
      <c r="P172" s="34">
        <v>80</v>
      </c>
      <c r="Q172" s="34">
        <v>57.5</v>
      </c>
      <c r="R172" s="31">
        <f t="shared" si="14"/>
        <v>137.5</v>
      </c>
      <c r="S172" s="34">
        <f t="shared" si="12"/>
        <v>13.75</v>
      </c>
      <c r="T172" s="30">
        <f t="shared" si="13"/>
        <v>66.8928571428571</v>
      </c>
    </row>
    <row r="173" s="2" customFormat="1" spans="1:20">
      <c r="A173" s="51">
        <v>20155111301</v>
      </c>
      <c r="B173" s="52">
        <v>13</v>
      </c>
      <c r="C173" s="53" t="s">
        <v>194</v>
      </c>
      <c r="D173" s="54" t="s">
        <v>26</v>
      </c>
      <c r="E173" s="21" t="s">
        <v>23</v>
      </c>
      <c r="F173" s="21">
        <v>2015</v>
      </c>
      <c r="G173" s="55">
        <v>70</v>
      </c>
      <c r="H173" s="55">
        <v>72</v>
      </c>
      <c r="I173" s="55">
        <v>67</v>
      </c>
      <c r="J173" s="55">
        <v>69</v>
      </c>
      <c r="K173" s="55">
        <v>62</v>
      </c>
      <c r="L173" s="55">
        <v>51</v>
      </c>
      <c r="M173" s="55">
        <v>70</v>
      </c>
      <c r="N173" s="30">
        <f t="shared" si="10"/>
        <v>65.8571428571429</v>
      </c>
      <c r="O173" s="30">
        <f t="shared" si="11"/>
        <v>52.6857142857143</v>
      </c>
      <c r="P173" s="34">
        <v>80</v>
      </c>
      <c r="Q173" s="34">
        <v>42.5</v>
      </c>
      <c r="R173" s="31">
        <f t="shared" si="14"/>
        <v>122.5</v>
      </c>
      <c r="S173" s="34">
        <f t="shared" si="12"/>
        <v>12.25</v>
      </c>
      <c r="T173" s="30">
        <f t="shared" si="13"/>
        <v>64.9357142857143</v>
      </c>
    </row>
    <row r="174" s="6" customFormat="1" spans="1:20">
      <c r="A174" s="20">
        <v>20155111409</v>
      </c>
      <c r="B174" s="20">
        <v>14</v>
      </c>
      <c r="C174" s="21" t="s">
        <v>195</v>
      </c>
      <c r="D174" s="21" t="s">
        <v>26</v>
      </c>
      <c r="E174" s="21" t="s">
        <v>23</v>
      </c>
      <c r="F174" s="21">
        <v>2015</v>
      </c>
      <c r="G174" s="20">
        <v>83</v>
      </c>
      <c r="H174" s="20">
        <v>94</v>
      </c>
      <c r="I174" s="20">
        <v>80</v>
      </c>
      <c r="J174" s="20">
        <v>80</v>
      </c>
      <c r="K174" s="20">
        <v>82</v>
      </c>
      <c r="L174" s="20">
        <v>81</v>
      </c>
      <c r="M174" s="20">
        <v>86</v>
      </c>
      <c r="N174" s="30">
        <f t="shared" si="10"/>
        <v>83.7142857142857</v>
      </c>
      <c r="O174" s="30">
        <f t="shared" si="11"/>
        <v>66.9714285714286</v>
      </c>
      <c r="P174" s="31">
        <v>88</v>
      </c>
      <c r="Q174" s="31">
        <v>48</v>
      </c>
      <c r="R174" s="31">
        <f t="shared" si="14"/>
        <v>136</v>
      </c>
      <c r="S174" s="34">
        <f t="shared" si="12"/>
        <v>13.6</v>
      </c>
      <c r="T174" s="30">
        <f t="shared" si="13"/>
        <v>80.5714285714286</v>
      </c>
    </row>
    <row r="175" s="7" customFormat="1" spans="1:20">
      <c r="A175" s="37">
        <v>20155111425</v>
      </c>
      <c r="B175" s="20">
        <v>14</v>
      </c>
      <c r="C175" s="21" t="s">
        <v>196</v>
      </c>
      <c r="D175" s="21" t="s">
        <v>22</v>
      </c>
      <c r="E175" s="21" t="s">
        <v>23</v>
      </c>
      <c r="F175" s="21">
        <v>2015</v>
      </c>
      <c r="G175" s="37">
        <v>82</v>
      </c>
      <c r="H175" s="37">
        <v>79</v>
      </c>
      <c r="I175" s="37">
        <v>81</v>
      </c>
      <c r="J175" s="37">
        <v>78</v>
      </c>
      <c r="K175" s="37">
        <v>93</v>
      </c>
      <c r="L175" s="37">
        <v>85</v>
      </c>
      <c r="M175" s="37">
        <v>78</v>
      </c>
      <c r="N175" s="30">
        <f t="shared" si="10"/>
        <v>82.2857142857143</v>
      </c>
      <c r="O175" s="30">
        <f t="shared" si="11"/>
        <v>65.8285714285714</v>
      </c>
      <c r="P175" s="48">
        <v>98</v>
      </c>
      <c r="Q175" s="48">
        <v>73</v>
      </c>
      <c r="R175" s="31">
        <f t="shared" si="14"/>
        <v>171</v>
      </c>
      <c r="S175" s="34">
        <f t="shared" si="12"/>
        <v>17.1</v>
      </c>
      <c r="T175" s="30">
        <f t="shared" si="13"/>
        <v>82.9285714285714</v>
      </c>
    </row>
    <row r="176" s="7" customFormat="1" ht="12" customHeight="1" spans="1:20">
      <c r="A176" s="37">
        <v>20155111413</v>
      </c>
      <c r="B176" s="20">
        <v>14</v>
      </c>
      <c r="C176" s="21" t="s">
        <v>197</v>
      </c>
      <c r="D176" s="21" t="s">
        <v>26</v>
      </c>
      <c r="E176" s="21" t="s">
        <v>23</v>
      </c>
      <c r="F176" s="22">
        <v>2015</v>
      </c>
      <c r="G176" s="20">
        <v>80</v>
      </c>
      <c r="H176" s="20">
        <v>88</v>
      </c>
      <c r="I176" s="20">
        <v>86</v>
      </c>
      <c r="J176" s="20">
        <v>68</v>
      </c>
      <c r="K176" s="20">
        <v>80</v>
      </c>
      <c r="L176" s="20">
        <v>71</v>
      </c>
      <c r="M176" s="20">
        <v>85</v>
      </c>
      <c r="N176" s="30">
        <f t="shared" si="10"/>
        <v>79.7142857142857</v>
      </c>
      <c r="O176" s="30">
        <f t="shared" si="11"/>
        <v>63.7714285714286</v>
      </c>
      <c r="P176" s="31">
        <v>88</v>
      </c>
      <c r="Q176" s="31">
        <v>47.5</v>
      </c>
      <c r="R176" s="31">
        <f t="shared" si="14"/>
        <v>135.5</v>
      </c>
      <c r="S176" s="34">
        <f t="shared" si="12"/>
        <v>13.55</v>
      </c>
      <c r="T176" s="30">
        <f t="shared" si="13"/>
        <v>77.3214285714286</v>
      </c>
    </row>
    <row r="177" s="7" customFormat="1" spans="1:20">
      <c r="A177" s="37">
        <v>20155111414</v>
      </c>
      <c r="B177" s="20">
        <v>14</v>
      </c>
      <c r="C177" s="38" t="s">
        <v>198</v>
      </c>
      <c r="D177" s="38" t="s">
        <v>26</v>
      </c>
      <c r="E177" s="21" t="s">
        <v>23</v>
      </c>
      <c r="F177" s="22">
        <v>2015</v>
      </c>
      <c r="G177" s="37">
        <v>70</v>
      </c>
      <c r="H177" s="37">
        <v>83</v>
      </c>
      <c r="I177" s="37">
        <v>77</v>
      </c>
      <c r="J177" s="37">
        <v>77</v>
      </c>
      <c r="K177" s="37">
        <v>79</v>
      </c>
      <c r="L177" s="37">
        <v>83</v>
      </c>
      <c r="M177" s="37">
        <v>83</v>
      </c>
      <c r="N177" s="30">
        <f t="shared" si="10"/>
        <v>78.8571428571429</v>
      </c>
      <c r="O177" s="30">
        <f t="shared" si="11"/>
        <v>63.0857142857143</v>
      </c>
      <c r="P177" s="48">
        <v>80</v>
      </c>
      <c r="Q177" s="48">
        <v>45</v>
      </c>
      <c r="R177" s="31">
        <f t="shared" si="14"/>
        <v>125</v>
      </c>
      <c r="S177" s="34">
        <f t="shared" si="12"/>
        <v>12.5</v>
      </c>
      <c r="T177" s="30">
        <f t="shared" si="13"/>
        <v>75.5857142857143</v>
      </c>
    </row>
    <row r="178" s="7" customFormat="1" spans="1:20">
      <c r="A178" s="37">
        <v>20155111435</v>
      </c>
      <c r="B178" s="37">
        <v>14</v>
      </c>
      <c r="C178" s="38" t="s">
        <v>199</v>
      </c>
      <c r="D178" s="38" t="s">
        <v>22</v>
      </c>
      <c r="E178" s="21" t="s">
        <v>23</v>
      </c>
      <c r="F178" s="22">
        <v>2015</v>
      </c>
      <c r="G178" s="37">
        <v>86</v>
      </c>
      <c r="H178" s="37">
        <v>83</v>
      </c>
      <c r="I178" s="37">
        <v>77</v>
      </c>
      <c r="J178" s="37">
        <v>74</v>
      </c>
      <c r="K178" s="37">
        <v>76</v>
      </c>
      <c r="L178" s="37">
        <v>75</v>
      </c>
      <c r="M178" s="37">
        <v>72</v>
      </c>
      <c r="N178" s="30">
        <f t="shared" si="10"/>
        <v>77.5714285714286</v>
      </c>
      <c r="O178" s="30">
        <f t="shared" si="11"/>
        <v>62.0571428571429</v>
      </c>
      <c r="P178" s="48">
        <v>80</v>
      </c>
      <c r="Q178" s="48">
        <v>46.5</v>
      </c>
      <c r="R178" s="31">
        <f t="shared" si="14"/>
        <v>126.5</v>
      </c>
      <c r="S178" s="34">
        <f t="shared" si="12"/>
        <v>12.65</v>
      </c>
      <c r="T178" s="30">
        <f t="shared" si="13"/>
        <v>74.7071428571429</v>
      </c>
    </row>
    <row r="179" s="7" customFormat="1" spans="1:20">
      <c r="A179" s="37">
        <v>20155111421</v>
      </c>
      <c r="B179" s="37">
        <v>14</v>
      </c>
      <c r="C179" s="38" t="s">
        <v>200</v>
      </c>
      <c r="D179" s="38" t="s">
        <v>22</v>
      </c>
      <c r="E179" s="21" t="s">
        <v>23</v>
      </c>
      <c r="F179" s="21">
        <v>2015</v>
      </c>
      <c r="G179" s="37">
        <v>78</v>
      </c>
      <c r="H179" s="37">
        <v>83</v>
      </c>
      <c r="I179" s="37">
        <v>78</v>
      </c>
      <c r="J179" s="37">
        <v>68</v>
      </c>
      <c r="K179" s="37">
        <v>61</v>
      </c>
      <c r="L179" s="37">
        <v>75</v>
      </c>
      <c r="M179" s="37">
        <v>79</v>
      </c>
      <c r="N179" s="30">
        <f t="shared" si="10"/>
        <v>74.5714285714286</v>
      </c>
      <c r="O179" s="30">
        <f t="shared" si="11"/>
        <v>59.6571428571429</v>
      </c>
      <c r="P179" s="48">
        <v>100</v>
      </c>
      <c r="Q179" s="48">
        <v>40.5</v>
      </c>
      <c r="R179" s="31">
        <f t="shared" si="14"/>
        <v>140.5</v>
      </c>
      <c r="S179" s="34">
        <f t="shared" si="12"/>
        <v>14.05</v>
      </c>
      <c r="T179" s="30">
        <f t="shared" si="13"/>
        <v>73.7071428571429</v>
      </c>
    </row>
    <row r="180" s="7" customFormat="1" spans="1:20">
      <c r="A180" s="37">
        <v>20155111420</v>
      </c>
      <c r="B180" s="37">
        <v>14</v>
      </c>
      <c r="C180" s="38" t="s">
        <v>201</v>
      </c>
      <c r="D180" s="38" t="s">
        <v>22</v>
      </c>
      <c r="E180" s="21" t="s">
        <v>23</v>
      </c>
      <c r="F180" s="21">
        <v>2015</v>
      </c>
      <c r="G180" s="37">
        <v>74</v>
      </c>
      <c r="H180" s="37">
        <v>80</v>
      </c>
      <c r="I180" s="37">
        <v>76</v>
      </c>
      <c r="J180" s="37">
        <v>71</v>
      </c>
      <c r="K180" s="37">
        <v>62</v>
      </c>
      <c r="L180" s="37">
        <v>74</v>
      </c>
      <c r="M180" s="37">
        <v>81</v>
      </c>
      <c r="N180" s="30">
        <f t="shared" si="10"/>
        <v>74</v>
      </c>
      <c r="O180" s="30">
        <f t="shared" si="11"/>
        <v>59.2</v>
      </c>
      <c r="P180" s="48">
        <v>96</v>
      </c>
      <c r="Q180" s="48">
        <v>42.5</v>
      </c>
      <c r="R180" s="31">
        <f t="shared" si="14"/>
        <v>138.5</v>
      </c>
      <c r="S180" s="34">
        <f t="shared" si="12"/>
        <v>13.85</v>
      </c>
      <c r="T180" s="30">
        <f t="shared" si="13"/>
        <v>73.05</v>
      </c>
    </row>
    <row r="181" s="7" customFormat="1" spans="1:20">
      <c r="A181" s="37">
        <v>20155111428</v>
      </c>
      <c r="B181" s="37">
        <v>14</v>
      </c>
      <c r="C181" s="38" t="s">
        <v>202</v>
      </c>
      <c r="D181" s="38" t="s">
        <v>22</v>
      </c>
      <c r="E181" s="21" t="s">
        <v>23</v>
      </c>
      <c r="F181" s="22">
        <v>2015</v>
      </c>
      <c r="G181" s="37">
        <v>81</v>
      </c>
      <c r="H181" s="37">
        <v>81</v>
      </c>
      <c r="I181" s="37">
        <v>78</v>
      </c>
      <c r="J181" s="37">
        <v>65</v>
      </c>
      <c r="K181" s="37">
        <v>65</v>
      </c>
      <c r="L181" s="37">
        <v>74</v>
      </c>
      <c r="M181" s="37">
        <v>73</v>
      </c>
      <c r="N181" s="30">
        <f t="shared" si="10"/>
        <v>73.8571428571429</v>
      </c>
      <c r="O181" s="30">
        <f t="shared" si="11"/>
        <v>59.0857142857143</v>
      </c>
      <c r="P181" s="48">
        <v>92</v>
      </c>
      <c r="Q181" s="48">
        <v>42.5</v>
      </c>
      <c r="R181" s="31">
        <f t="shared" si="14"/>
        <v>134.5</v>
      </c>
      <c r="S181" s="34">
        <f t="shared" si="12"/>
        <v>13.45</v>
      </c>
      <c r="T181" s="30">
        <f t="shared" si="13"/>
        <v>72.5357142857143</v>
      </c>
    </row>
    <row r="182" s="7" customFormat="1" spans="1:20">
      <c r="A182" s="56">
        <v>20155111418</v>
      </c>
      <c r="B182" s="57">
        <v>14</v>
      </c>
      <c r="C182" s="58" t="s">
        <v>203</v>
      </c>
      <c r="D182" s="58" t="s">
        <v>22</v>
      </c>
      <c r="E182" s="21" t="s">
        <v>23</v>
      </c>
      <c r="F182" s="22">
        <v>2015</v>
      </c>
      <c r="G182" s="56">
        <v>85</v>
      </c>
      <c r="H182" s="56">
        <v>72</v>
      </c>
      <c r="I182" s="56">
        <v>72</v>
      </c>
      <c r="J182" s="56">
        <v>74</v>
      </c>
      <c r="K182" s="56">
        <v>65</v>
      </c>
      <c r="L182" s="56">
        <v>73</v>
      </c>
      <c r="M182" s="56">
        <v>71</v>
      </c>
      <c r="N182" s="30">
        <f t="shared" si="10"/>
        <v>73.1428571428571</v>
      </c>
      <c r="O182" s="30">
        <f t="shared" si="11"/>
        <v>58.5142857142857</v>
      </c>
      <c r="P182" s="59">
        <v>104</v>
      </c>
      <c r="Q182" s="59">
        <v>40.5</v>
      </c>
      <c r="R182" s="31">
        <f t="shared" si="14"/>
        <v>144.5</v>
      </c>
      <c r="S182" s="34">
        <f t="shared" si="12"/>
        <v>14.45</v>
      </c>
      <c r="T182" s="30">
        <f t="shared" si="13"/>
        <v>72.9642857142857</v>
      </c>
    </row>
    <row r="183" s="7" customFormat="1" spans="1:20">
      <c r="A183" s="37">
        <v>20155111423</v>
      </c>
      <c r="B183" s="20">
        <v>14</v>
      </c>
      <c r="C183" s="38" t="s">
        <v>204</v>
      </c>
      <c r="D183" s="38" t="s">
        <v>22</v>
      </c>
      <c r="E183" s="21" t="s">
        <v>23</v>
      </c>
      <c r="F183" s="21">
        <v>2015</v>
      </c>
      <c r="G183" s="37">
        <v>78</v>
      </c>
      <c r="H183" s="37">
        <v>77</v>
      </c>
      <c r="I183" s="37">
        <v>68</v>
      </c>
      <c r="J183" s="37">
        <v>72</v>
      </c>
      <c r="K183" s="37">
        <v>62</v>
      </c>
      <c r="L183" s="37">
        <v>70</v>
      </c>
      <c r="M183" s="37">
        <v>84</v>
      </c>
      <c r="N183" s="30">
        <f t="shared" si="10"/>
        <v>73</v>
      </c>
      <c r="O183" s="30">
        <f t="shared" si="11"/>
        <v>58.4</v>
      </c>
      <c r="P183" s="48">
        <v>80</v>
      </c>
      <c r="Q183" s="48">
        <v>59</v>
      </c>
      <c r="R183" s="31">
        <f t="shared" si="14"/>
        <v>139</v>
      </c>
      <c r="S183" s="34">
        <f t="shared" si="12"/>
        <v>13.9</v>
      </c>
      <c r="T183" s="30">
        <f t="shared" si="13"/>
        <v>72.3</v>
      </c>
    </row>
    <row r="184" s="7" customFormat="1" spans="1:20">
      <c r="A184" s="37">
        <v>20155111415</v>
      </c>
      <c r="B184" s="20">
        <v>14</v>
      </c>
      <c r="C184" s="38" t="s">
        <v>205</v>
      </c>
      <c r="D184" s="38" t="s">
        <v>26</v>
      </c>
      <c r="E184" s="21" t="s">
        <v>23</v>
      </c>
      <c r="F184" s="22">
        <v>2015</v>
      </c>
      <c r="G184" s="37">
        <v>86</v>
      </c>
      <c r="H184" s="37">
        <v>76</v>
      </c>
      <c r="I184" s="37">
        <v>71</v>
      </c>
      <c r="J184" s="37">
        <v>66</v>
      </c>
      <c r="K184" s="37">
        <v>70</v>
      </c>
      <c r="L184" s="37">
        <v>66</v>
      </c>
      <c r="M184" s="37">
        <v>76</v>
      </c>
      <c r="N184" s="30">
        <f t="shared" si="10"/>
        <v>73</v>
      </c>
      <c r="O184" s="30">
        <f t="shared" si="11"/>
        <v>58.4</v>
      </c>
      <c r="P184" s="48">
        <v>80</v>
      </c>
      <c r="Q184" s="48">
        <v>43</v>
      </c>
      <c r="R184" s="31">
        <f t="shared" si="14"/>
        <v>123</v>
      </c>
      <c r="S184" s="34">
        <f t="shared" si="12"/>
        <v>12.3</v>
      </c>
      <c r="T184" s="30">
        <f t="shared" si="13"/>
        <v>70.7</v>
      </c>
    </row>
    <row r="185" s="7" customFormat="1" spans="1:20">
      <c r="A185" s="20">
        <v>20155111408</v>
      </c>
      <c r="B185" s="20">
        <v>14</v>
      </c>
      <c r="C185" s="21" t="s">
        <v>206</v>
      </c>
      <c r="D185" s="21" t="s">
        <v>26</v>
      </c>
      <c r="E185" s="21" t="s">
        <v>23</v>
      </c>
      <c r="F185" s="21">
        <v>2015</v>
      </c>
      <c r="G185" s="20">
        <v>84</v>
      </c>
      <c r="H185" s="20">
        <v>70</v>
      </c>
      <c r="I185" s="20">
        <v>66</v>
      </c>
      <c r="J185" s="20">
        <v>68</v>
      </c>
      <c r="K185" s="20">
        <v>74</v>
      </c>
      <c r="L185" s="20">
        <v>68</v>
      </c>
      <c r="M185" s="20">
        <v>80</v>
      </c>
      <c r="N185" s="30">
        <f t="shared" si="10"/>
        <v>72.8571428571429</v>
      </c>
      <c r="O185" s="30">
        <f t="shared" si="11"/>
        <v>58.2857142857143</v>
      </c>
      <c r="P185" s="31">
        <v>80</v>
      </c>
      <c r="Q185" s="31">
        <v>53.5</v>
      </c>
      <c r="R185" s="31">
        <f t="shared" si="14"/>
        <v>133.5</v>
      </c>
      <c r="S185" s="34">
        <f t="shared" si="12"/>
        <v>13.35</v>
      </c>
      <c r="T185" s="30">
        <f t="shared" si="13"/>
        <v>71.6357142857143</v>
      </c>
    </row>
    <row r="186" s="7" customFormat="1" spans="1:20">
      <c r="A186" s="37">
        <v>20155111416</v>
      </c>
      <c r="B186" s="20">
        <v>14</v>
      </c>
      <c r="C186" s="38" t="s">
        <v>207</v>
      </c>
      <c r="D186" s="38" t="s">
        <v>26</v>
      </c>
      <c r="E186" s="21" t="s">
        <v>23</v>
      </c>
      <c r="F186" s="21">
        <v>2015</v>
      </c>
      <c r="G186" s="37">
        <v>70</v>
      </c>
      <c r="H186" s="37">
        <v>74</v>
      </c>
      <c r="I186" s="37">
        <v>68</v>
      </c>
      <c r="J186" s="37">
        <v>69</v>
      </c>
      <c r="K186" s="37">
        <v>75</v>
      </c>
      <c r="L186" s="37">
        <v>68</v>
      </c>
      <c r="M186" s="37">
        <v>85</v>
      </c>
      <c r="N186" s="30">
        <f t="shared" si="10"/>
        <v>72.7142857142857</v>
      </c>
      <c r="O186" s="30">
        <f t="shared" si="11"/>
        <v>58.1714285714286</v>
      </c>
      <c r="P186" s="48">
        <v>80</v>
      </c>
      <c r="Q186" s="48">
        <v>43</v>
      </c>
      <c r="R186" s="31">
        <f t="shared" si="14"/>
        <v>123</v>
      </c>
      <c r="S186" s="34">
        <f t="shared" si="12"/>
        <v>12.3</v>
      </c>
      <c r="T186" s="30">
        <f t="shared" si="13"/>
        <v>70.4714285714286</v>
      </c>
    </row>
    <row r="187" s="7" customFormat="1" spans="1:20">
      <c r="A187" s="37">
        <v>20155111404</v>
      </c>
      <c r="B187" s="37">
        <v>14</v>
      </c>
      <c r="C187" s="38" t="s">
        <v>208</v>
      </c>
      <c r="D187" s="38" t="s">
        <v>26</v>
      </c>
      <c r="E187" s="21" t="s">
        <v>23</v>
      </c>
      <c r="F187" s="22">
        <v>2015</v>
      </c>
      <c r="G187" s="37">
        <v>74</v>
      </c>
      <c r="H187" s="37">
        <v>74</v>
      </c>
      <c r="I187" s="37">
        <v>64</v>
      </c>
      <c r="J187" s="37">
        <v>71</v>
      </c>
      <c r="K187" s="37">
        <v>72</v>
      </c>
      <c r="L187" s="37">
        <v>71</v>
      </c>
      <c r="M187" s="37">
        <v>82</v>
      </c>
      <c r="N187" s="30">
        <f t="shared" si="10"/>
        <v>72.5714285714286</v>
      </c>
      <c r="O187" s="30">
        <f t="shared" si="11"/>
        <v>58.0571428571429</v>
      </c>
      <c r="P187" s="48">
        <v>96</v>
      </c>
      <c r="Q187" s="48">
        <v>48.5</v>
      </c>
      <c r="R187" s="31">
        <f t="shared" si="14"/>
        <v>144.5</v>
      </c>
      <c r="S187" s="34">
        <f t="shared" si="12"/>
        <v>14.45</v>
      </c>
      <c r="T187" s="30">
        <f t="shared" si="13"/>
        <v>72.5071428571429</v>
      </c>
    </row>
    <row r="188" s="6" customFormat="1" spans="1:20">
      <c r="A188" s="20">
        <v>20155111419</v>
      </c>
      <c r="B188" s="20">
        <v>14</v>
      </c>
      <c r="C188" s="21" t="s">
        <v>209</v>
      </c>
      <c r="D188" s="21" t="s">
        <v>22</v>
      </c>
      <c r="E188" s="21" t="s">
        <v>23</v>
      </c>
      <c r="F188" s="21">
        <v>2015</v>
      </c>
      <c r="G188" s="20">
        <v>71</v>
      </c>
      <c r="H188" s="20">
        <v>69</v>
      </c>
      <c r="I188" s="20">
        <v>72</v>
      </c>
      <c r="J188" s="20">
        <v>68</v>
      </c>
      <c r="K188" s="20">
        <v>75</v>
      </c>
      <c r="L188" s="20">
        <v>75</v>
      </c>
      <c r="M188" s="20">
        <v>77</v>
      </c>
      <c r="N188" s="30">
        <f t="shared" si="10"/>
        <v>72.4285714285714</v>
      </c>
      <c r="O188" s="30">
        <f t="shared" si="11"/>
        <v>57.9428571428572</v>
      </c>
      <c r="P188" s="31">
        <v>80</v>
      </c>
      <c r="Q188" s="31">
        <v>50</v>
      </c>
      <c r="R188" s="31">
        <f t="shared" si="14"/>
        <v>130</v>
      </c>
      <c r="S188" s="34">
        <f t="shared" si="12"/>
        <v>13</v>
      </c>
      <c r="T188" s="30">
        <f t="shared" si="13"/>
        <v>70.9428571428572</v>
      </c>
    </row>
    <row r="189" s="7" customFormat="1" spans="1:20">
      <c r="A189" s="20">
        <v>20155111430</v>
      </c>
      <c r="B189" s="20">
        <v>14</v>
      </c>
      <c r="C189" s="21" t="s">
        <v>210</v>
      </c>
      <c r="D189" s="21" t="s">
        <v>22</v>
      </c>
      <c r="E189" s="21" t="s">
        <v>23</v>
      </c>
      <c r="F189" s="21">
        <v>2015</v>
      </c>
      <c r="G189" s="20">
        <v>73</v>
      </c>
      <c r="H189" s="20">
        <v>71</v>
      </c>
      <c r="I189" s="20">
        <v>66</v>
      </c>
      <c r="J189" s="20">
        <v>67</v>
      </c>
      <c r="K189" s="20">
        <v>68</v>
      </c>
      <c r="L189" s="20">
        <v>75</v>
      </c>
      <c r="M189" s="20">
        <v>87</v>
      </c>
      <c r="N189" s="30">
        <f t="shared" si="10"/>
        <v>72.4285714285714</v>
      </c>
      <c r="O189" s="30">
        <f t="shared" si="11"/>
        <v>57.9428571428572</v>
      </c>
      <c r="P189" s="31">
        <v>80</v>
      </c>
      <c r="Q189" s="31">
        <v>40.5</v>
      </c>
      <c r="R189" s="31">
        <f t="shared" si="14"/>
        <v>120.5</v>
      </c>
      <c r="S189" s="34">
        <f t="shared" si="12"/>
        <v>12.05</v>
      </c>
      <c r="T189" s="30">
        <f t="shared" si="13"/>
        <v>69.9928571428571</v>
      </c>
    </row>
    <row r="190" s="7" customFormat="1" spans="1:20">
      <c r="A190" s="20">
        <v>20155111405</v>
      </c>
      <c r="B190" s="20">
        <v>14</v>
      </c>
      <c r="C190" s="21" t="s">
        <v>211</v>
      </c>
      <c r="D190" s="21" t="s">
        <v>26</v>
      </c>
      <c r="E190" s="21" t="s">
        <v>23</v>
      </c>
      <c r="F190" s="21">
        <v>2015</v>
      </c>
      <c r="G190" s="20">
        <v>79</v>
      </c>
      <c r="H190" s="20">
        <v>70</v>
      </c>
      <c r="I190" s="20">
        <v>73</v>
      </c>
      <c r="J190" s="20">
        <v>67</v>
      </c>
      <c r="K190" s="20">
        <v>75</v>
      </c>
      <c r="L190" s="20">
        <v>70</v>
      </c>
      <c r="M190" s="20">
        <v>71</v>
      </c>
      <c r="N190" s="30">
        <f t="shared" si="10"/>
        <v>72.1428571428571</v>
      </c>
      <c r="O190" s="30">
        <f t="shared" si="11"/>
        <v>57.7142857142857</v>
      </c>
      <c r="P190" s="31">
        <v>100</v>
      </c>
      <c r="Q190" s="31">
        <v>53</v>
      </c>
      <c r="R190" s="31">
        <f t="shared" si="14"/>
        <v>153</v>
      </c>
      <c r="S190" s="34">
        <f t="shared" si="12"/>
        <v>15.3</v>
      </c>
      <c r="T190" s="30">
        <f t="shared" si="13"/>
        <v>73.0142857142857</v>
      </c>
    </row>
    <row r="191" s="7" customFormat="1" spans="1:20">
      <c r="A191" s="20">
        <v>20155110516</v>
      </c>
      <c r="B191" s="20">
        <v>14</v>
      </c>
      <c r="C191" s="21" t="s">
        <v>212</v>
      </c>
      <c r="D191" s="21" t="s">
        <v>26</v>
      </c>
      <c r="E191" s="21" t="s">
        <v>23</v>
      </c>
      <c r="F191" s="22">
        <v>2015</v>
      </c>
      <c r="G191" s="20">
        <v>82</v>
      </c>
      <c r="H191" s="20">
        <v>76</v>
      </c>
      <c r="I191" s="20">
        <v>73</v>
      </c>
      <c r="J191" s="20">
        <v>68</v>
      </c>
      <c r="K191" s="20">
        <v>65</v>
      </c>
      <c r="L191" s="20">
        <v>71</v>
      </c>
      <c r="M191" s="20">
        <v>70</v>
      </c>
      <c r="N191" s="30">
        <f t="shared" si="10"/>
        <v>72.1428571428571</v>
      </c>
      <c r="O191" s="30">
        <f t="shared" si="11"/>
        <v>57.7142857142857</v>
      </c>
      <c r="P191" s="31">
        <v>80</v>
      </c>
      <c r="Q191" s="31">
        <v>59</v>
      </c>
      <c r="R191" s="31">
        <f t="shared" si="14"/>
        <v>139</v>
      </c>
      <c r="S191" s="34">
        <f t="shared" si="12"/>
        <v>13.9</v>
      </c>
      <c r="T191" s="30">
        <f t="shared" si="13"/>
        <v>71.6142857142857</v>
      </c>
    </row>
    <row r="192" s="7" customFormat="1" spans="1:20">
      <c r="A192" s="37">
        <v>20155111432</v>
      </c>
      <c r="B192" s="37">
        <v>14</v>
      </c>
      <c r="C192" s="38" t="s">
        <v>213</v>
      </c>
      <c r="D192" s="38" t="s">
        <v>22</v>
      </c>
      <c r="E192" s="21" t="s">
        <v>23</v>
      </c>
      <c r="F192" s="22">
        <v>2015</v>
      </c>
      <c r="G192" s="37">
        <v>81</v>
      </c>
      <c r="H192" s="37">
        <v>72</v>
      </c>
      <c r="I192" s="37">
        <v>70</v>
      </c>
      <c r="J192" s="37">
        <v>69</v>
      </c>
      <c r="K192" s="37">
        <v>57</v>
      </c>
      <c r="L192" s="37">
        <v>72</v>
      </c>
      <c r="M192" s="37">
        <v>81</v>
      </c>
      <c r="N192" s="30">
        <f t="shared" si="10"/>
        <v>71.7142857142857</v>
      </c>
      <c r="O192" s="30">
        <f t="shared" si="11"/>
        <v>57.3714285714286</v>
      </c>
      <c r="P192" s="48">
        <v>90</v>
      </c>
      <c r="Q192" s="48">
        <v>64.5</v>
      </c>
      <c r="R192" s="31">
        <f t="shared" si="14"/>
        <v>154.5</v>
      </c>
      <c r="S192" s="34">
        <f t="shared" si="12"/>
        <v>15.45</v>
      </c>
      <c r="T192" s="30">
        <f t="shared" si="13"/>
        <v>72.8214285714286</v>
      </c>
    </row>
    <row r="193" s="7" customFormat="1" spans="1:20">
      <c r="A193" s="20">
        <v>20155111411</v>
      </c>
      <c r="B193" s="20">
        <v>14</v>
      </c>
      <c r="C193" s="21" t="s">
        <v>214</v>
      </c>
      <c r="D193" s="21" t="s">
        <v>26</v>
      </c>
      <c r="E193" s="21" t="s">
        <v>23</v>
      </c>
      <c r="F193" s="21">
        <v>2015</v>
      </c>
      <c r="G193" s="20">
        <v>80</v>
      </c>
      <c r="H193" s="20">
        <v>81</v>
      </c>
      <c r="I193" s="20">
        <v>70</v>
      </c>
      <c r="J193" s="20">
        <v>62</v>
      </c>
      <c r="K193" s="20">
        <v>69</v>
      </c>
      <c r="L193" s="20">
        <v>66</v>
      </c>
      <c r="M193" s="20">
        <v>73</v>
      </c>
      <c r="N193" s="30">
        <f t="shared" si="10"/>
        <v>71.5714285714286</v>
      </c>
      <c r="O193" s="30">
        <f t="shared" si="11"/>
        <v>57.2571428571429</v>
      </c>
      <c r="P193" s="31">
        <v>88</v>
      </c>
      <c r="Q193" s="31">
        <v>42</v>
      </c>
      <c r="R193" s="31">
        <f t="shared" si="14"/>
        <v>130</v>
      </c>
      <c r="S193" s="34">
        <f t="shared" si="12"/>
        <v>13</v>
      </c>
      <c r="T193" s="30">
        <f t="shared" si="13"/>
        <v>70.2571428571429</v>
      </c>
    </row>
    <row r="194" s="7" customFormat="1" spans="1:20">
      <c r="A194" s="56">
        <v>20155111429</v>
      </c>
      <c r="B194" s="56">
        <v>14</v>
      </c>
      <c r="C194" s="58" t="s">
        <v>215</v>
      </c>
      <c r="D194" s="58" t="s">
        <v>22</v>
      </c>
      <c r="E194" s="21" t="s">
        <v>23</v>
      </c>
      <c r="F194" s="22">
        <v>2015</v>
      </c>
      <c r="G194" s="56">
        <v>82</v>
      </c>
      <c r="H194" s="56">
        <v>71</v>
      </c>
      <c r="I194" s="56">
        <v>68</v>
      </c>
      <c r="J194" s="56">
        <v>67</v>
      </c>
      <c r="K194" s="56">
        <v>62</v>
      </c>
      <c r="L194" s="56">
        <v>65</v>
      </c>
      <c r="M194" s="56">
        <v>83</v>
      </c>
      <c r="N194" s="30">
        <f t="shared" si="10"/>
        <v>71.1428571428571</v>
      </c>
      <c r="O194" s="30">
        <f t="shared" si="11"/>
        <v>56.9142857142857</v>
      </c>
      <c r="P194" s="59">
        <v>80</v>
      </c>
      <c r="Q194" s="59">
        <v>47.5</v>
      </c>
      <c r="R194" s="31">
        <f t="shared" si="14"/>
        <v>127.5</v>
      </c>
      <c r="S194" s="34">
        <f t="shared" si="12"/>
        <v>12.75</v>
      </c>
      <c r="T194" s="30">
        <f t="shared" si="13"/>
        <v>69.6642857142857</v>
      </c>
    </row>
    <row r="195" s="7" customFormat="1" spans="1:20">
      <c r="A195" s="37">
        <v>20155111427</v>
      </c>
      <c r="B195" s="37">
        <v>14</v>
      </c>
      <c r="C195" s="21" t="s">
        <v>216</v>
      </c>
      <c r="D195" s="21" t="s">
        <v>22</v>
      </c>
      <c r="E195" s="21" t="s">
        <v>23</v>
      </c>
      <c r="F195" s="21">
        <v>2015</v>
      </c>
      <c r="G195" s="37">
        <v>70</v>
      </c>
      <c r="H195" s="37">
        <v>79</v>
      </c>
      <c r="I195" s="37">
        <v>67</v>
      </c>
      <c r="J195" s="37">
        <v>63</v>
      </c>
      <c r="K195" s="37">
        <v>65</v>
      </c>
      <c r="L195" s="37">
        <v>72</v>
      </c>
      <c r="M195" s="37">
        <v>80</v>
      </c>
      <c r="N195" s="30">
        <f t="shared" ref="N195:N258" si="15">(J195+K195+L195+M195+G195+H195+I195)/7</f>
        <v>70.8571428571429</v>
      </c>
      <c r="O195" s="30">
        <f t="shared" ref="O195:O258" si="16">N195*0.8</f>
        <v>56.6857142857143</v>
      </c>
      <c r="P195" s="48">
        <v>80</v>
      </c>
      <c r="Q195" s="48">
        <v>52</v>
      </c>
      <c r="R195" s="31">
        <f t="shared" si="14"/>
        <v>132</v>
      </c>
      <c r="S195" s="34">
        <f t="shared" ref="S195:S258" si="17">(P195+Q195)*0.1</f>
        <v>13.2</v>
      </c>
      <c r="T195" s="30">
        <f t="shared" ref="T195:T258" si="18">O195+S195</f>
        <v>69.8857142857143</v>
      </c>
    </row>
    <row r="196" s="7" customFormat="1" ht="12.95" customHeight="1" spans="1:20">
      <c r="A196" s="37">
        <v>20145237114</v>
      </c>
      <c r="B196" s="20">
        <v>14</v>
      </c>
      <c r="C196" s="38" t="s">
        <v>217</v>
      </c>
      <c r="D196" s="38" t="s">
        <v>26</v>
      </c>
      <c r="E196" s="21" t="s">
        <v>23</v>
      </c>
      <c r="F196" s="22">
        <v>2015</v>
      </c>
      <c r="G196" s="37">
        <v>64</v>
      </c>
      <c r="H196" s="37">
        <v>73</v>
      </c>
      <c r="I196" s="37">
        <v>72</v>
      </c>
      <c r="J196" s="37">
        <v>70</v>
      </c>
      <c r="K196" s="37">
        <v>63</v>
      </c>
      <c r="L196" s="37">
        <v>71</v>
      </c>
      <c r="M196" s="37">
        <v>78</v>
      </c>
      <c r="N196" s="30">
        <f t="shared" si="15"/>
        <v>70.1428571428571</v>
      </c>
      <c r="O196" s="30">
        <f t="shared" si="16"/>
        <v>56.1142857142857</v>
      </c>
      <c r="P196" s="48">
        <v>80</v>
      </c>
      <c r="Q196" s="48">
        <v>44</v>
      </c>
      <c r="R196" s="31">
        <f t="shared" ref="R196:R259" si="19">P196+Q196</f>
        <v>124</v>
      </c>
      <c r="S196" s="34">
        <f t="shared" si="17"/>
        <v>12.4</v>
      </c>
      <c r="T196" s="30">
        <f t="shared" si="18"/>
        <v>68.5142857142857</v>
      </c>
    </row>
    <row r="197" s="7" customFormat="1" spans="1:20">
      <c r="A197" s="37">
        <v>20155111402</v>
      </c>
      <c r="B197" s="20">
        <v>14</v>
      </c>
      <c r="C197" s="38" t="s">
        <v>218</v>
      </c>
      <c r="D197" s="38" t="s">
        <v>26</v>
      </c>
      <c r="E197" s="21" t="s">
        <v>23</v>
      </c>
      <c r="F197" s="21">
        <v>2015</v>
      </c>
      <c r="G197" s="37">
        <v>70</v>
      </c>
      <c r="H197" s="37">
        <v>70</v>
      </c>
      <c r="I197" s="37">
        <v>71</v>
      </c>
      <c r="J197" s="37">
        <v>63</v>
      </c>
      <c r="K197" s="37">
        <v>68</v>
      </c>
      <c r="L197" s="37">
        <v>70</v>
      </c>
      <c r="M197" s="37">
        <v>79</v>
      </c>
      <c r="N197" s="30">
        <f t="shared" si="15"/>
        <v>70.1428571428571</v>
      </c>
      <c r="O197" s="30">
        <f t="shared" si="16"/>
        <v>56.1142857142857</v>
      </c>
      <c r="P197" s="48">
        <v>80</v>
      </c>
      <c r="Q197" s="48">
        <v>43</v>
      </c>
      <c r="R197" s="31">
        <f t="shared" si="19"/>
        <v>123</v>
      </c>
      <c r="S197" s="34">
        <f t="shared" si="17"/>
        <v>12.3</v>
      </c>
      <c r="T197" s="30">
        <f t="shared" si="18"/>
        <v>68.4142857142857</v>
      </c>
    </row>
    <row r="198" s="7" customFormat="1" spans="1:20">
      <c r="A198" s="20">
        <v>20155111424</v>
      </c>
      <c r="B198" s="20">
        <v>14</v>
      </c>
      <c r="C198" s="21" t="s">
        <v>219</v>
      </c>
      <c r="D198" s="21" t="s">
        <v>22</v>
      </c>
      <c r="E198" s="21" t="s">
        <v>23</v>
      </c>
      <c r="F198" s="22">
        <v>2015</v>
      </c>
      <c r="G198" s="20">
        <v>81</v>
      </c>
      <c r="H198" s="20">
        <v>69</v>
      </c>
      <c r="I198" s="20">
        <v>63</v>
      </c>
      <c r="J198" s="20">
        <v>66</v>
      </c>
      <c r="K198" s="20">
        <v>61</v>
      </c>
      <c r="L198" s="20">
        <v>69</v>
      </c>
      <c r="M198" s="20">
        <v>78</v>
      </c>
      <c r="N198" s="30">
        <f t="shared" si="15"/>
        <v>69.5714285714286</v>
      </c>
      <c r="O198" s="30">
        <f t="shared" si="16"/>
        <v>55.6571428571429</v>
      </c>
      <c r="P198" s="31">
        <v>80</v>
      </c>
      <c r="Q198" s="31">
        <v>41</v>
      </c>
      <c r="R198" s="31">
        <f t="shared" si="19"/>
        <v>121</v>
      </c>
      <c r="S198" s="34">
        <f t="shared" si="17"/>
        <v>12.1</v>
      </c>
      <c r="T198" s="30">
        <f t="shared" si="18"/>
        <v>67.7571428571429</v>
      </c>
    </row>
    <row r="199" s="7" customFormat="1" spans="1:20">
      <c r="A199" s="60">
        <v>20155111401</v>
      </c>
      <c r="B199" s="60">
        <v>14</v>
      </c>
      <c r="C199" s="61" t="s">
        <v>220</v>
      </c>
      <c r="D199" s="61" t="s">
        <v>22</v>
      </c>
      <c r="E199" s="21" t="s">
        <v>23</v>
      </c>
      <c r="F199" s="21">
        <v>2015</v>
      </c>
      <c r="G199" s="60">
        <v>74</v>
      </c>
      <c r="H199" s="60">
        <v>71</v>
      </c>
      <c r="I199" s="60">
        <v>64</v>
      </c>
      <c r="J199" s="60">
        <v>62</v>
      </c>
      <c r="K199" s="60">
        <v>70</v>
      </c>
      <c r="L199" s="60">
        <v>67</v>
      </c>
      <c r="M199" s="60">
        <v>79</v>
      </c>
      <c r="N199" s="30">
        <f t="shared" si="15"/>
        <v>69.5714285714286</v>
      </c>
      <c r="O199" s="30">
        <f t="shared" si="16"/>
        <v>55.6571428571429</v>
      </c>
      <c r="P199" s="31">
        <v>80</v>
      </c>
      <c r="Q199" s="31">
        <v>40.5</v>
      </c>
      <c r="R199" s="31">
        <f t="shared" si="19"/>
        <v>120.5</v>
      </c>
      <c r="S199" s="34">
        <f t="shared" si="17"/>
        <v>12.05</v>
      </c>
      <c r="T199" s="30">
        <f t="shared" si="18"/>
        <v>67.7071428571429</v>
      </c>
    </row>
    <row r="200" s="7" customFormat="1" spans="1:20">
      <c r="A200" s="20">
        <v>20155111407</v>
      </c>
      <c r="B200" s="20">
        <v>14</v>
      </c>
      <c r="C200" s="21" t="s">
        <v>221</v>
      </c>
      <c r="D200" s="21" t="s">
        <v>26</v>
      </c>
      <c r="E200" s="21" t="s">
        <v>23</v>
      </c>
      <c r="F200" s="21">
        <v>2015</v>
      </c>
      <c r="G200" s="20">
        <v>60</v>
      </c>
      <c r="H200" s="20">
        <v>72</v>
      </c>
      <c r="I200" s="20">
        <v>70</v>
      </c>
      <c r="J200" s="20">
        <v>64</v>
      </c>
      <c r="K200" s="20">
        <v>70</v>
      </c>
      <c r="L200" s="20">
        <v>70</v>
      </c>
      <c r="M200" s="20">
        <v>75</v>
      </c>
      <c r="N200" s="30">
        <f t="shared" si="15"/>
        <v>68.7142857142857</v>
      </c>
      <c r="O200" s="30">
        <f t="shared" si="16"/>
        <v>54.9714285714286</v>
      </c>
      <c r="P200" s="31">
        <v>80</v>
      </c>
      <c r="Q200" s="31">
        <v>47</v>
      </c>
      <c r="R200" s="31">
        <f t="shared" si="19"/>
        <v>127</v>
      </c>
      <c r="S200" s="34">
        <f t="shared" si="17"/>
        <v>12.7</v>
      </c>
      <c r="T200" s="30">
        <f t="shared" si="18"/>
        <v>67.6714285714286</v>
      </c>
    </row>
    <row r="201" s="7" customFormat="1" spans="1:20">
      <c r="A201" s="20">
        <v>20155111422</v>
      </c>
      <c r="B201" s="20">
        <v>14</v>
      </c>
      <c r="C201" s="21" t="s">
        <v>222</v>
      </c>
      <c r="D201" s="21" t="s">
        <v>22</v>
      </c>
      <c r="E201" s="21" t="s">
        <v>23</v>
      </c>
      <c r="F201" s="21">
        <v>2015</v>
      </c>
      <c r="G201" s="20">
        <v>73</v>
      </c>
      <c r="H201" s="20">
        <v>69</v>
      </c>
      <c r="I201" s="20">
        <v>65</v>
      </c>
      <c r="J201" s="20">
        <v>64</v>
      </c>
      <c r="K201" s="20">
        <v>63</v>
      </c>
      <c r="L201" s="20">
        <v>70</v>
      </c>
      <c r="M201" s="20">
        <v>76</v>
      </c>
      <c r="N201" s="30">
        <f t="shared" si="15"/>
        <v>68.5714285714286</v>
      </c>
      <c r="O201" s="30">
        <f t="shared" si="16"/>
        <v>54.8571428571429</v>
      </c>
      <c r="P201" s="31">
        <v>100</v>
      </c>
      <c r="Q201" s="31">
        <v>42</v>
      </c>
      <c r="R201" s="31">
        <f t="shared" si="19"/>
        <v>142</v>
      </c>
      <c r="S201" s="34">
        <f t="shared" si="17"/>
        <v>14.2</v>
      </c>
      <c r="T201" s="30">
        <f t="shared" si="18"/>
        <v>69.0571428571429</v>
      </c>
    </row>
    <row r="202" s="7" customFormat="1" spans="1:20">
      <c r="A202" s="20">
        <v>20155194405</v>
      </c>
      <c r="B202" s="20">
        <v>14</v>
      </c>
      <c r="C202" s="21" t="s">
        <v>223</v>
      </c>
      <c r="D202" s="21" t="s">
        <v>26</v>
      </c>
      <c r="E202" s="21" t="s">
        <v>23</v>
      </c>
      <c r="F202" s="21">
        <v>2015</v>
      </c>
      <c r="G202" s="20">
        <v>74</v>
      </c>
      <c r="H202" s="20">
        <v>70</v>
      </c>
      <c r="I202" s="20">
        <v>66</v>
      </c>
      <c r="J202" s="20">
        <v>55</v>
      </c>
      <c r="K202" s="20">
        <v>57</v>
      </c>
      <c r="L202" s="20">
        <v>69</v>
      </c>
      <c r="M202" s="20">
        <v>83</v>
      </c>
      <c r="N202" s="30">
        <f t="shared" si="15"/>
        <v>67.7142857142857</v>
      </c>
      <c r="O202" s="30">
        <f t="shared" si="16"/>
        <v>54.1714285714286</v>
      </c>
      <c r="P202" s="31">
        <v>88</v>
      </c>
      <c r="Q202" s="31">
        <v>42</v>
      </c>
      <c r="R202" s="31">
        <f t="shared" si="19"/>
        <v>130</v>
      </c>
      <c r="S202" s="34">
        <f t="shared" si="17"/>
        <v>13</v>
      </c>
      <c r="T202" s="30">
        <f t="shared" si="18"/>
        <v>67.1714285714286</v>
      </c>
    </row>
    <row r="203" s="6" customFormat="1" spans="1:20">
      <c r="A203" s="20">
        <v>20155111433</v>
      </c>
      <c r="B203" s="20">
        <v>14</v>
      </c>
      <c r="C203" s="21" t="s">
        <v>224</v>
      </c>
      <c r="D203" s="21" t="s">
        <v>22</v>
      </c>
      <c r="E203" s="21" t="s">
        <v>23</v>
      </c>
      <c r="F203" s="22">
        <v>2015</v>
      </c>
      <c r="G203" s="20">
        <v>70</v>
      </c>
      <c r="H203" s="20">
        <v>72</v>
      </c>
      <c r="I203" s="20">
        <v>67</v>
      </c>
      <c r="J203" s="20">
        <v>69</v>
      </c>
      <c r="K203" s="20">
        <v>56</v>
      </c>
      <c r="L203" s="20">
        <v>66</v>
      </c>
      <c r="M203" s="20">
        <v>70</v>
      </c>
      <c r="N203" s="30">
        <f t="shared" si="15"/>
        <v>67.1428571428571</v>
      </c>
      <c r="O203" s="30">
        <f t="shared" si="16"/>
        <v>53.7142857142857</v>
      </c>
      <c r="P203" s="31">
        <v>88</v>
      </c>
      <c r="Q203" s="31">
        <v>45</v>
      </c>
      <c r="R203" s="31">
        <f t="shared" si="19"/>
        <v>133</v>
      </c>
      <c r="S203" s="34">
        <f t="shared" si="17"/>
        <v>13.3</v>
      </c>
      <c r="T203" s="30">
        <f t="shared" si="18"/>
        <v>67.0142857142857</v>
      </c>
    </row>
    <row r="204" s="7" customFormat="1" spans="1:20">
      <c r="A204" s="37">
        <v>20155111431</v>
      </c>
      <c r="B204" s="20">
        <v>14</v>
      </c>
      <c r="C204" s="38" t="s">
        <v>225</v>
      </c>
      <c r="D204" s="38" t="s">
        <v>22</v>
      </c>
      <c r="E204" s="21" t="s">
        <v>23</v>
      </c>
      <c r="F204" s="22">
        <v>2015</v>
      </c>
      <c r="G204" s="37">
        <v>68</v>
      </c>
      <c r="H204" s="37">
        <v>69</v>
      </c>
      <c r="I204" s="37">
        <v>65</v>
      </c>
      <c r="J204" s="37">
        <v>63</v>
      </c>
      <c r="K204" s="37">
        <v>54</v>
      </c>
      <c r="L204" s="37">
        <v>68</v>
      </c>
      <c r="M204" s="37">
        <v>73</v>
      </c>
      <c r="N204" s="30">
        <f t="shared" si="15"/>
        <v>65.7142857142857</v>
      </c>
      <c r="O204" s="30">
        <f t="shared" si="16"/>
        <v>52.5714285714286</v>
      </c>
      <c r="P204" s="48">
        <v>104</v>
      </c>
      <c r="Q204" s="48">
        <v>42</v>
      </c>
      <c r="R204" s="31">
        <f t="shared" si="19"/>
        <v>146</v>
      </c>
      <c r="S204" s="34">
        <f t="shared" si="17"/>
        <v>14.6</v>
      </c>
      <c r="T204" s="30">
        <f t="shared" si="18"/>
        <v>67.1714285714286</v>
      </c>
    </row>
    <row r="205" s="7" customFormat="1" spans="1:20">
      <c r="A205" s="20">
        <v>20155111417</v>
      </c>
      <c r="B205" s="20">
        <v>14</v>
      </c>
      <c r="C205" s="21" t="s">
        <v>226</v>
      </c>
      <c r="D205" s="21" t="s">
        <v>22</v>
      </c>
      <c r="E205" s="21" t="s">
        <v>23</v>
      </c>
      <c r="F205" s="22">
        <v>2015</v>
      </c>
      <c r="G205" s="20">
        <v>63</v>
      </c>
      <c r="H205" s="20">
        <v>69</v>
      </c>
      <c r="I205" s="20">
        <v>60</v>
      </c>
      <c r="J205" s="20">
        <v>66</v>
      </c>
      <c r="K205" s="20">
        <v>61</v>
      </c>
      <c r="L205" s="20">
        <v>64</v>
      </c>
      <c r="M205" s="20">
        <v>64</v>
      </c>
      <c r="N205" s="30">
        <f t="shared" si="15"/>
        <v>63.8571428571429</v>
      </c>
      <c r="O205" s="30">
        <f t="shared" si="16"/>
        <v>51.0857142857143</v>
      </c>
      <c r="P205" s="31">
        <v>92</v>
      </c>
      <c r="Q205" s="31">
        <v>40.5</v>
      </c>
      <c r="R205" s="31">
        <f t="shared" si="19"/>
        <v>132.5</v>
      </c>
      <c r="S205" s="34">
        <f t="shared" si="17"/>
        <v>13.25</v>
      </c>
      <c r="T205" s="30">
        <f t="shared" si="18"/>
        <v>64.3357142857143</v>
      </c>
    </row>
    <row r="206" s="7" customFormat="1" spans="1:20">
      <c r="A206" s="37">
        <v>20155111410</v>
      </c>
      <c r="B206" s="20">
        <v>14</v>
      </c>
      <c r="C206" s="38" t="s">
        <v>227</v>
      </c>
      <c r="D206" s="38" t="s">
        <v>26</v>
      </c>
      <c r="E206" s="21" t="s">
        <v>23</v>
      </c>
      <c r="F206" s="21">
        <v>2015</v>
      </c>
      <c r="G206" s="37">
        <v>44</v>
      </c>
      <c r="H206" s="37">
        <v>69</v>
      </c>
      <c r="I206" s="37">
        <v>52</v>
      </c>
      <c r="J206" s="37">
        <v>67</v>
      </c>
      <c r="K206" s="37">
        <v>63</v>
      </c>
      <c r="L206" s="37">
        <v>60</v>
      </c>
      <c r="M206" s="37">
        <v>74</v>
      </c>
      <c r="N206" s="30">
        <f t="shared" si="15"/>
        <v>61.2857142857143</v>
      </c>
      <c r="O206" s="30">
        <f t="shared" si="16"/>
        <v>49.0285714285714</v>
      </c>
      <c r="P206" s="48">
        <v>80</v>
      </c>
      <c r="Q206" s="48">
        <v>42</v>
      </c>
      <c r="R206" s="31">
        <f t="shared" si="19"/>
        <v>122</v>
      </c>
      <c r="S206" s="34">
        <f t="shared" si="17"/>
        <v>12.2</v>
      </c>
      <c r="T206" s="30">
        <f t="shared" si="18"/>
        <v>61.2285714285714</v>
      </c>
    </row>
    <row r="207" s="8" customFormat="1" spans="1:20">
      <c r="A207" s="20">
        <v>20155111406</v>
      </c>
      <c r="B207" s="20">
        <v>14</v>
      </c>
      <c r="C207" s="21" t="s">
        <v>228</v>
      </c>
      <c r="D207" s="21" t="s">
        <v>26</v>
      </c>
      <c r="E207" s="21" t="s">
        <v>23</v>
      </c>
      <c r="F207" s="21">
        <v>2015</v>
      </c>
      <c r="G207" s="20">
        <v>70</v>
      </c>
      <c r="H207" s="20">
        <v>73</v>
      </c>
      <c r="I207" s="20">
        <v>0</v>
      </c>
      <c r="J207" s="20">
        <v>69</v>
      </c>
      <c r="K207" s="20">
        <v>61</v>
      </c>
      <c r="L207" s="20">
        <v>69</v>
      </c>
      <c r="M207" s="20">
        <v>79</v>
      </c>
      <c r="N207" s="30">
        <f t="shared" si="15"/>
        <v>60.1428571428571</v>
      </c>
      <c r="O207" s="30">
        <f t="shared" si="16"/>
        <v>48.1142857142857</v>
      </c>
      <c r="P207" s="31">
        <v>80</v>
      </c>
      <c r="Q207" s="31">
        <v>47</v>
      </c>
      <c r="R207" s="31">
        <f t="shared" si="19"/>
        <v>127</v>
      </c>
      <c r="S207" s="34">
        <f t="shared" si="17"/>
        <v>12.7</v>
      </c>
      <c r="T207" s="30">
        <f t="shared" si="18"/>
        <v>60.8142857142857</v>
      </c>
    </row>
    <row r="208" s="8" customFormat="1" spans="1:20">
      <c r="A208" s="53">
        <v>20155111519</v>
      </c>
      <c r="B208" s="52">
        <v>15</v>
      </c>
      <c r="C208" s="38" t="s">
        <v>229</v>
      </c>
      <c r="D208" s="54" t="s">
        <v>22</v>
      </c>
      <c r="E208" s="21" t="s">
        <v>23</v>
      </c>
      <c r="F208" s="21">
        <v>2015</v>
      </c>
      <c r="G208" s="55">
        <v>86</v>
      </c>
      <c r="H208" s="55">
        <v>81</v>
      </c>
      <c r="I208" s="55">
        <v>77</v>
      </c>
      <c r="J208" s="55">
        <v>76</v>
      </c>
      <c r="K208" s="55">
        <v>86</v>
      </c>
      <c r="L208" s="55">
        <v>79</v>
      </c>
      <c r="M208" s="55">
        <v>84</v>
      </c>
      <c r="N208" s="30">
        <f t="shared" si="15"/>
        <v>81.2857142857143</v>
      </c>
      <c r="O208" s="30">
        <f t="shared" si="16"/>
        <v>65.0285714285714</v>
      </c>
      <c r="P208" s="34">
        <v>88</v>
      </c>
      <c r="Q208" s="34">
        <v>50</v>
      </c>
      <c r="R208" s="31">
        <f t="shared" si="19"/>
        <v>138</v>
      </c>
      <c r="S208" s="34">
        <f t="shared" si="17"/>
        <v>13.8</v>
      </c>
      <c r="T208" s="30">
        <f t="shared" si="18"/>
        <v>78.8285714285714</v>
      </c>
    </row>
    <row r="209" s="8" customFormat="1" spans="1:20">
      <c r="A209" s="53">
        <v>20155111521</v>
      </c>
      <c r="B209" s="52">
        <v>15</v>
      </c>
      <c r="C209" s="38" t="s">
        <v>230</v>
      </c>
      <c r="D209" s="54" t="s">
        <v>22</v>
      </c>
      <c r="E209" s="21" t="s">
        <v>23</v>
      </c>
      <c r="F209" s="22">
        <v>2015</v>
      </c>
      <c r="G209" s="55">
        <v>86</v>
      </c>
      <c r="H209" s="55">
        <v>88</v>
      </c>
      <c r="I209" s="55">
        <v>81</v>
      </c>
      <c r="J209" s="55">
        <v>76</v>
      </c>
      <c r="K209" s="55">
        <v>83</v>
      </c>
      <c r="L209" s="55">
        <v>73</v>
      </c>
      <c r="M209" s="55">
        <v>79</v>
      </c>
      <c r="N209" s="30">
        <f t="shared" si="15"/>
        <v>80.8571428571429</v>
      </c>
      <c r="O209" s="30">
        <f t="shared" si="16"/>
        <v>64.6857142857143</v>
      </c>
      <c r="P209" s="34">
        <v>96</v>
      </c>
      <c r="Q209" s="34">
        <v>54</v>
      </c>
      <c r="R209" s="31">
        <f t="shared" si="19"/>
        <v>150</v>
      </c>
      <c r="S209" s="34">
        <f t="shared" si="17"/>
        <v>15</v>
      </c>
      <c r="T209" s="30">
        <f t="shared" si="18"/>
        <v>79.6857142857143</v>
      </c>
    </row>
    <row r="210" s="8" customFormat="1" spans="1:20">
      <c r="A210" s="53">
        <v>20155111509</v>
      </c>
      <c r="B210" s="52">
        <v>15</v>
      </c>
      <c r="C210" s="38" t="s">
        <v>231</v>
      </c>
      <c r="D210" s="54" t="s">
        <v>26</v>
      </c>
      <c r="E210" s="21" t="s">
        <v>23</v>
      </c>
      <c r="F210" s="22">
        <v>2015</v>
      </c>
      <c r="G210" s="55">
        <v>82</v>
      </c>
      <c r="H210" s="55">
        <v>83</v>
      </c>
      <c r="I210" s="55">
        <v>84</v>
      </c>
      <c r="J210" s="55">
        <v>73</v>
      </c>
      <c r="K210" s="55">
        <v>93</v>
      </c>
      <c r="L210" s="55">
        <v>77</v>
      </c>
      <c r="M210" s="55">
        <v>73</v>
      </c>
      <c r="N210" s="30">
        <f t="shared" si="15"/>
        <v>80.7142857142857</v>
      </c>
      <c r="O210" s="30">
        <f t="shared" si="16"/>
        <v>64.5714285714286</v>
      </c>
      <c r="P210" s="34">
        <v>90</v>
      </c>
      <c r="Q210" s="34">
        <v>50</v>
      </c>
      <c r="R210" s="31">
        <f t="shared" si="19"/>
        <v>140</v>
      </c>
      <c r="S210" s="34">
        <f t="shared" si="17"/>
        <v>14</v>
      </c>
      <c r="T210" s="30">
        <f t="shared" si="18"/>
        <v>78.5714285714286</v>
      </c>
    </row>
    <row r="211" s="8" customFormat="1" spans="1:20">
      <c r="A211" s="53">
        <v>20155111515</v>
      </c>
      <c r="B211" s="52">
        <v>15</v>
      </c>
      <c r="C211" s="38" t="s">
        <v>232</v>
      </c>
      <c r="D211" s="54" t="s">
        <v>26</v>
      </c>
      <c r="E211" s="21" t="s">
        <v>23</v>
      </c>
      <c r="F211" s="22">
        <v>2015</v>
      </c>
      <c r="G211" s="55">
        <v>87</v>
      </c>
      <c r="H211" s="55">
        <v>84</v>
      </c>
      <c r="I211" s="55">
        <v>80</v>
      </c>
      <c r="J211" s="55">
        <v>74</v>
      </c>
      <c r="K211" s="55">
        <v>82</v>
      </c>
      <c r="L211" s="55">
        <v>77</v>
      </c>
      <c r="M211" s="55">
        <v>73</v>
      </c>
      <c r="N211" s="30">
        <f t="shared" si="15"/>
        <v>79.5714285714286</v>
      </c>
      <c r="O211" s="30">
        <f t="shared" si="16"/>
        <v>63.6571428571429</v>
      </c>
      <c r="P211" s="34">
        <v>80</v>
      </c>
      <c r="Q211" s="34">
        <v>51</v>
      </c>
      <c r="R211" s="31">
        <f t="shared" si="19"/>
        <v>131</v>
      </c>
      <c r="S211" s="34">
        <f t="shared" si="17"/>
        <v>13.1</v>
      </c>
      <c r="T211" s="30">
        <f t="shared" si="18"/>
        <v>76.7571428571429</v>
      </c>
    </row>
    <row r="212" s="8" customFormat="1" spans="1:20">
      <c r="A212" s="53">
        <v>20155111526</v>
      </c>
      <c r="B212" s="52">
        <v>15</v>
      </c>
      <c r="C212" s="38" t="s">
        <v>233</v>
      </c>
      <c r="D212" s="54" t="s">
        <v>22</v>
      </c>
      <c r="E212" s="21" t="s">
        <v>23</v>
      </c>
      <c r="F212" s="22">
        <v>2015</v>
      </c>
      <c r="G212" s="55">
        <v>82</v>
      </c>
      <c r="H212" s="55">
        <v>84</v>
      </c>
      <c r="I212" s="55">
        <v>80</v>
      </c>
      <c r="J212" s="55">
        <v>72</v>
      </c>
      <c r="K212" s="55">
        <v>79</v>
      </c>
      <c r="L212" s="55">
        <v>75</v>
      </c>
      <c r="M212" s="55">
        <v>76</v>
      </c>
      <c r="N212" s="30">
        <f t="shared" si="15"/>
        <v>78.2857142857143</v>
      </c>
      <c r="O212" s="30">
        <f t="shared" si="16"/>
        <v>62.6285714285714</v>
      </c>
      <c r="P212" s="34">
        <v>90</v>
      </c>
      <c r="Q212" s="34">
        <v>54</v>
      </c>
      <c r="R212" s="31">
        <f t="shared" si="19"/>
        <v>144</v>
      </c>
      <c r="S212" s="34">
        <f t="shared" si="17"/>
        <v>14.4</v>
      </c>
      <c r="T212" s="30">
        <f t="shared" si="18"/>
        <v>77.0285714285714</v>
      </c>
    </row>
    <row r="213" s="8" customFormat="1" spans="1:20">
      <c r="A213" s="53">
        <v>20155111522</v>
      </c>
      <c r="B213" s="52">
        <v>15</v>
      </c>
      <c r="C213" s="38" t="s">
        <v>234</v>
      </c>
      <c r="D213" s="54" t="s">
        <v>22</v>
      </c>
      <c r="E213" s="21" t="s">
        <v>23</v>
      </c>
      <c r="F213" s="21">
        <v>2015</v>
      </c>
      <c r="G213" s="55">
        <v>82</v>
      </c>
      <c r="H213" s="55">
        <v>77</v>
      </c>
      <c r="I213" s="55">
        <v>80</v>
      </c>
      <c r="J213" s="55">
        <v>75</v>
      </c>
      <c r="K213" s="55">
        <v>77</v>
      </c>
      <c r="L213" s="55">
        <v>74</v>
      </c>
      <c r="M213" s="55">
        <v>83</v>
      </c>
      <c r="N213" s="30">
        <f t="shared" si="15"/>
        <v>78.2857142857143</v>
      </c>
      <c r="O213" s="30">
        <f t="shared" si="16"/>
        <v>62.6285714285714</v>
      </c>
      <c r="P213" s="34">
        <v>80</v>
      </c>
      <c r="Q213" s="34">
        <v>48.5</v>
      </c>
      <c r="R213" s="31">
        <f t="shared" si="19"/>
        <v>128.5</v>
      </c>
      <c r="S213" s="34">
        <f t="shared" si="17"/>
        <v>12.85</v>
      </c>
      <c r="T213" s="30">
        <f t="shared" si="18"/>
        <v>75.4785714285714</v>
      </c>
    </row>
    <row r="214" s="8" customFormat="1" spans="1:20">
      <c r="A214" s="53">
        <v>20155111527</v>
      </c>
      <c r="B214" s="52">
        <v>15</v>
      </c>
      <c r="C214" s="38" t="s">
        <v>235</v>
      </c>
      <c r="D214" s="54" t="s">
        <v>22</v>
      </c>
      <c r="E214" s="21" t="s">
        <v>23</v>
      </c>
      <c r="F214" s="21">
        <v>2015</v>
      </c>
      <c r="G214" s="55">
        <v>85</v>
      </c>
      <c r="H214" s="55">
        <v>80</v>
      </c>
      <c r="I214" s="55">
        <v>77</v>
      </c>
      <c r="J214" s="55">
        <v>73</v>
      </c>
      <c r="K214" s="55">
        <v>77</v>
      </c>
      <c r="L214" s="55">
        <v>77</v>
      </c>
      <c r="M214" s="55">
        <v>78</v>
      </c>
      <c r="N214" s="30">
        <f t="shared" si="15"/>
        <v>78.1428571428571</v>
      </c>
      <c r="O214" s="30">
        <f t="shared" si="16"/>
        <v>62.5142857142857</v>
      </c>
      <c r="P214" s="34">
        <v>80</v>
      </c>
      <c r="Q214" s="34">
        <v>48</v>
      </c>
      <c r="R214" s="31">
        <f t="shared" si="19"/>
        <v>128</v>
      </c>
      <c r="S214" s="34">
        <f t="shared" si="17"/>
        <v>12.8</v>
      </c>
      <c r="T214" s="30">
        <f t="shared" si="18"/>
        <v>75.3142857142857</v>
      </c>
    </row>
    <row r="215" s="9" customFormat="1" spans="1:20">
      <c r="A215" s="53">
        <v>20155111529</v>
      </c>
      <c r="B215" s="52">
        <v>15</v>
      </c>
      <c r="C215" s="38" t="s">
        <v>236</v>
      </c>
      <c r="D215" s="54" t="s">
        <v>22</v>
      </c>
      <c r="E215" s="21" t="s">
        <v>23</v>
      </c>
      <c r="F215" s="21">
        <v>2015</v>
      </c>
      <c r="G215" s="55">
        <v>80</v>
      </c>
      <c r="H215" s="55">
        <v>75</v>
      </c>
      <c r="I215" s="55">
        <v>77</v>
      </c>
      <c r="J215" s="55">
        <v>72</v>
      </c>
      <c r="K215" s="55">
        <v>76</v>
      </c>
      <c r="L215" s="55">
        <v>80</v>
      </c>
      <c r="M215" s="55">
        <v>84</v>
      </c>
      <c r="N215" s="30">
        <f t="shared" si="15"/>
        <v>77.7142857142857</v>
      </c>
      <c r="O215" s="30">
        <f t="shared" si="16"/>
        <v>62.1714285714286</v>
      </c>
      <c r="P215" s="34">
        <v>80</v>
      </c>
      <c r="Q215" s="34">
        <v>44.5</v>
      </c>
      <c r="R215" s="31">
        <f t="shared" si="19"/>
        <v>124.5</v>
      </c>
      <c r="S215" s="34">
        <f t="shared" si="17"/>
        <v>12.45</v>
      </c>
      <c r="T215" s="30">
        <f t="shared" si="18"/>
        <v>74.6214285714286</v>
      </c>
    </row>
    <row r="216" s="8" customFormat="1" spans="1:20">
      <c r="A216" s="53">
        <v>20155111514</v>
      </c>
      <c r="B216" s="52">
        <v>15</v>
      </c>
      <c r="C216" s="38" t="s">
        <v>237</v>
      </c>
      <c r="D216" s="54" t="s">
        <v>26</v>
      </c>
      <c r="E216" s="21" t="s">
        <v>23</v>
      </c>
      <c r="F216" s="22">
        <v>2015</v>
      </c>
      <c r="G216" s="55">
        <v>71</v>
      </c>
      <c r="H216" s="55">
        <v>80</v>
      </c>
      <c r="I216" s="55">
        <v>75</v>
      </c>
      <c r="J216" s="55">
        <v>71</v>
      </c>
      <c r="K216" s="55">
        <v>85</v>
      </c>
      <c r="L216" s="55">
        <v>83</v>
      </c>
      <c r="M216" s="55">
        <v>76</v>
      </c>
      <c r="N216" s="30">
        <f t="shared" si="15"/>
        <v>77.2857142857143</v>
      </c>
      <c r="O216" s="30">
        <f t="shared" si="16"/>
        <v>61.8285714285714</v>
      </c>
      <c r="P216" s="34">
        <v>88</v>
      </c>
      <c r="Q216" s="34">
        <v>52.5</v>
      </c>
      <c r="R216" s="31">
        <f t="shared" si="19"/>
        <v>140.5</v>
      </c>
      <c r="S216" s="34">
        <f t="shared" si="17"/>
        <v>14.05</v>
      </c>
      <c r="T216" s="30">
        <f t="shared" si="18"/>
        <v>75.8785714285714</v>
      </c>
    </row>
    <row r="217" s="9" customFormat="1" spans="1:20">
      <c r="A217" s="53">
        <v>20155111512</v>
      </c>
      <c r="B217" s="52">
        <v>15</v>
      </c>
      <c r="C217" s="38" t="s">
        <v>238</v>
      </c>
      <c r="D217" s="54" t="s">
        <v>26</v>
      </c>
      <c r="E217" s="21" t="s">
        <v>23</v>
      </c>
      <c r="F217" s="22">
        <v>2015</v>
      </c>
      <c r="G217" s="55">
        <v>82</v>
      </c>
      <c r="H217" s="55">
        <v>79</v>
      </c>
      <c r="I217" s="55">
        <v>75</v>
      </c>
      <c r="J217" s="55">
        <v>72</v>
      </c>
      <c r="K217" s="55">
        <v>88</v>
      </c>
      <c r="L217" s="55">
        <v>72</v>
      </c>
      <c r="M217" s="55">
        <v>73</v>
      </c>
      <c r="N217" s="30">
        <f t="shared" si="15"/>
        <v>77.2857142857143</v>
      </c>
      <c r="O217" s="30">
        <f t="shared" si="16"/>
        <v>61.8285714285714</v>
      </c>
      <c r="P217" s="34">
        <v>88</v>
      </c>
      <c r="Q217" s="34">
        <v>49</v>
      </c>
      <c r="R217" s="31">
        <f t="shared" si="19"/>
        <v>137</v>
      </c>
      <c r="S217" s="34">
        <f t="shared" si="17"/>
        <v>13.7</v>
      </c>
      <c r="T217" s="30">
        <f t="shared" si="18"/>
        <v>75.5285714285714</v>
      </c>
    </row>
    <row r="218" s="8" customFormat="1" spans="1:20">
      <c r="A218" s="53">
        <v>20155111531</v>
      </c>
      <c r="B218" s="52">
        <v>15</v>
      </c>
      <c r="C218" s="38" t="s">
        <v>239</v>
      </c>
      <c r="D218" s="54" t="s">
        <v>22</v>
      </c>
      <c r="E218" s="21" t="s">
        <v>23</v>
      </c>
      <c r="F218" s="21">
        <v>2015</v>
      </c>
      <c r="G218" s="55">
        <v>81</v>
      </c>
      <c r="H218" s="55">
        <v>77</v>
      </c>
      <c r="I218" s="55">
        <v>78</v>
      </c>
      <c r="J218" s="55">
        <v>78</v>
      </c>
      <c r="K218" s="55">
        <v>74</v>
      </c>
      <c r="L218" s="55">
        <v>75</v>
      </c>
      <c r="M218" s="55">
        <v>77</v>
      </c>
      <c r="N218" s="30">
        <f t="shared" si="15"/>
        <v>77.1428571428571</v>
      </c>
      <c r="O218" s="30">
        <f t="shared" si="16"/>
        <v>61.7142857142857</v>
      </c>
      <c r="P218" s="34">
        <v>80</v>
      </c>
      <c r="Q218" s="34">
        <v>48</v>
      </c>
      <c r="R218" s="31">
        <f t="shared" si="19"/>
        <v>128</v>
      </c>
      <c r="S218" s="34">
        <f t="shared" si="17"/>
        <v>12.8</v>
      </c>
      <c r="T218" s="30">
        <f t="shared" si="18"/>
        <v>74.5142857142857</v>
      </c>
    </row>
    <row r="219" s="8" customFormat="1" spans="1:20">
      <c r="A219" s="53">
        <v>20155111523</v>
      </c>
      <c r="B219" s="52">
        <v>15</v>
      </c>
      <c r="C219" s="38" t="s">
        <v>240</v>
      </c>
      <c r="D219" s="54" t="s">
        <v>22</v>
      </c>
      <c r="E219" s="21" t="s">
        <v>23</v>
      </c>
      <c r="F219" s="22">
        <v>2015</v>
      </c>
      <c r="G219" s="55">
        <v>74</v>
      </c>
      <c r="H219" s="55">
        <v>80</v>
      </c>
      <c r="I219" s="55">
        <v>74</v>
      </c>
      <c r="J219" s="55">
        <v>74</v>
      </c>
      <c r="K219" s="55">
        <v>68</v>
      </c>
      <c r="L219" s="55">
        <v>81</v>
      </c>
      <c r="M219" s="55">
        <v>85</v>
      </c>
      <c r="N219" s="30">
        <f t="shared" si="15"/>
        <v>76.5714285714286</v>
      </c>
      <c r="O219" s="30">
        <f t="shared" si="16"/>
        <v>61.2571428571429</v>
      </c>
      <c r="P219" s="34">
        <v>80</v>
      </c>
      <c r="Q219" s="34">
        <v>53.5</v>
      </c>
      <c r="R219" s="31">
        <f t="shared" si="19"/>
        <v>133.5</v>
      </c>
      <c r="S219" s="34">
        <f t="shared" si="17"/>
        <v>13.35</v>
      </c>
      <c r="T219" s="30">
        <f t="shared" si="18"/>
        <v>74.6071428571429</v>
      </c>
    </row>
    <row r="220" s="8" customFormat="1" spans="1:20">
      <c r="A220" s="53">
        <v>20155111532</v>
      </c>
      <c r="B220" s="52">
        <v>15</v>
      </c>
      <c r="C220" s="38" t="s">
        <v>241</v>
      </c>
      <c r="D220" s="54" t="s">
        <v>22</v>
      </c>
      <c r="E220" s="21" t="s">
        <v>23</v>
      </c>
      <c r="F220" s="22">
        <v>2015</v>
      </c>
      <c r="G220" s="55">
        <v>68</v>
      </c>
      <c r="H220" s="55">
        <v>80</v>
      </c>
      <c r="I220" s="55">
        <v>77</v>
      </c>
      <c r="J220" s="55">
        <v>73</v>
      </c>
      <c r="K220" s="55">
        <v>77</v>
      </c>
      <c r="L220" s="55">
        <v>77</v>
      </c>
      <c r="M220" s="55">
        <v>78</v>
      </c>
      <c r="N220" s="30">
        <f t="shared" si="15"/>
        <v>75.7142857142857</v>
      </c>
      <c r="O220" s="30">
        <f t="shared" si="16"/>
        <v>60.5714285714286</v>
      </c>
      <c r="P220" s="34">
        <v>88</v>
      </c>
      <c r="Q220" s="34">
        <v>44</v>
      </c>
      <c r="R220" s="31">
        <f t="shared" si="19"/>
        <v>132</v>
      </c>
      <c r="S220" s="34">
        <f t="shared" si="17"/>
        <v>13.2</v>
      </c>
      <c r="T220" s="30">
        <f t="shared" si="18"/>
        <v>73.7714285714286</v>
      </c>
    </row>
    <row r="221" s="8" customFormat="1" spans="1:20">
      <c r="A221" s="53">
        <v>20155111505</v>
      </c>
      <c r="B221" s="52">
        <v>15</v>
      </c>
      <c r="C221" s="38" t="s">
        <v>242</v>
      </c>
      <c r="D221" s="54" t="s">
        <v>26</v>
      </c>
      <c r="E221" s="21" t="s">
        <v>23</v>
      </c>
      <c r="F221" s="21">
        <v>2015</v>
      </c>
      <c r="G221" s="55">
        <v>78</v>
      </c>
      <c r="H221" s="55">
        <v>76</v>
      </c>
      <c r="I221" s="55">
        <v>73</v>
      </c>
      <c r="J221" s="55">
        <v>72</v>
      </c>
      <c r="K221" s="55">
        <v>82</v>
      </c>
      <c r="L221" s="55">
        <v>68</v>
      </c>
      <c r="M221" s="55">
        <v>79</v>
      </c>
      <c r="N221" s="30">
        <f t="shared" si="15"/>
        <v>75.4285714285714</v>
      </c>
      <c r="O221" s="30">
        <f t="shared" si="16"/>
        <v>60.3428571428571</v>
      </c>
      <c r="P221" s="34">
        <v>80</v>
      </c>
      <c r="Q221" s="34">
        <v>48.5</v>
      </c>
      <c r="R221" s="31">
        <f t="shared" si="19"/>
        <v>128.5</v>
      </c>
      <c r="S221" s="34">
        <f t="shared" si="17"/>
        <v>12.85</v>
      </c>
      <c r="T221" s="30">
        <f t="shared" si="18"/>
        <v>73.1928571428572</v>
      </c>
    </row>
    <row r="222" s="8" customFormat="1" spans="1:20">
      <c r="A222" s="53">
        <v>20155111511</v>
      </c>
      <c r="B222" s="52">
        <v>15</v>
      </c>
      <c r="C222" s="38" t="s">
        <v>243</v>
      </c>
      <c r="D222" s="54" t="s">
        <v>26</v>
      </c>
      <c r="E222" s="21" t="s">
        <v>23</v>
      </c>
      <c r="F222" s="22">
        <v>2015</v>
      </c>
      <c r="G222" s="55">
        <v>78</v>
      </c>
      <c r="H222" s="55">
        <v>76</v>
      </c>
      <c r="I222" s="55">
        <v>74</v>
      </c>
      <c r="J222" s="55">
        <v>69</v>
      </c>
      <c r="K222" s="55">
        <v>77</v>
      </c>
      <c r="L222" s="55">
        <v>75</v>
      </c>
      <c r="M222" s="55">
        <v>77</v>
      </c>
      <c r="N222" s="30">
        <f t="shared" si="15"/>
        <v>75.1428571428571</v>
      </c>
      <c r="O222" s="30">
        <f t="shared" si="16"/>
        <v>60.1142857142857</v>
      </c>
      <c r="P222" s="34">
        <v>100</v>
      </c>
      <c r="Q222" s="34">
        <v>64.5</v>
      </c>
      <c r="R222" s="31">
        <f t="shared" si="19"/>
        <v>164.5</v>
      </c>
      <c r="S222" s="34">
        <f t="shared" si="17"/>
        <v>16.45</v>
      </c>
      <c r="T222" s="30">
        <f t="shared" si="18"/>
        <v>76.5642857142857</v>
      </c>
    </row>
    <row r="223" s="8" customFormat="1" spans="1:20">
      <c r="A223" s="53">
        <v>20155111524</v>
      </c>
      <c r="B223" s="52">
        <v>15</v>
      </c>
      <c r="C223" s="38" t="s">
        <v>244</v>
      </c>
      <c r="D223" s="54" t="s">
        <v>22</v>
      </c>
      <c r="E223" s="21" t="s">
        <v>23</v>
      </c>
      <c r="F223" s="21">
        <v>2015</v>
      </c>
      <c r="G223" s="55">
        <v>79</v>
      </c>
      <c r="H223" s="55">
        <v>73</v>
      </c>
      <c r="I223" s="55">
        <v>78</v>
      </c>
      <c r="J223" s="55">
        <v>76</v>
      </c>
      <c r="K223" s="55">
        <v>72</v>
      </c>
      <c r="L223" s="55">
        <v>71</v>
      </c>
      <c r="M223" s="55">
        <v>77</v>
      </c>
      <c r="N223" s="30">
        <f t="shared" si="15"/>
        <v>75.1428571428571</v>
      </c>
      <c r="O223" s="30">
        <f t="shared" si="16"/>
        <v>60.1142857142857</v>
      </c>
      <c r="P223" s="34">
        <v>100</v>
      </c>
      <c r="Q223" s="34">
        <v>61.5</v>
      </c>
      <c r="R223" s="31">
        <f t="shared" si="19"/>
        <v>161.5</v>
      </c>
      <c r="S223" s="34">
        <f t="shared" si="17"/>
        <v>16.15</v>
      </c>
      <c r="T223" s="30">
        <f t="shared" si="18"/>
        <v>76.2642857142857</v>
      </c>
    </row>
    <row r="224" s="9" customFormat="1" spans="1:20">
      <c r="A224" s="53">
        <v>20155111508</v>
      </c>
      <c r="B224" s="52">
        <v>15</v>
      </c>
      <c r="C224" s="38" t="s">
        <v>245</v>
      </c>
      <c r="D224" s="54" t="s">
        <v>26</v>
      </c>
      <c r="E224" s="21" t="s">
        <v>23</v>
      </c>
      <c r="F224" s="22">
        <v>2015</v>
      </c>
      <c r="G224" s="55">
        <v>86</v>
      </c>
      <c r="H224" s="55">
        <v>70</v>
      </c>
      <c r="I224" s="55">
        <v>71</v>
      </c>
      <c r="J224" s="55">
        <v>66</v>
      </c>
      <c r="K224" s="55">
        <v>86</v>
      </c>
      <c r="L224" s="55">
        <v>68</v>
      </c>
      <c r="M224" s="55">
        <v>77</v>
      </c>
      <c r="N224" s="30">
        <f t="shared" si="15"/>
        <v>74.8571428571429</v>
      </c>
      <c r="O224" s="30">
        <f t="shared" si="16"/>
        <v>59.8857142857143</v>
      </c>
      <c r="P224" s="34">
        <v>80</v>
      </c>
      <c r="Q224" s="34">
        <v>51.5</v>
      </c>
      <c r="R224" s="31">
        <f t="shared" si="19"/>
        <v>131.5</v>
      </c>
      <c r="S224" s="34">
        <f t="shared" si="17"/>
        <v>13.15</v>
      </c>
      <c r="T224" s="30">
        <f t="shared" si="18"/>
        <v>73.0357142857143</v>
      </c>
    </row>
    <row r="225" s="8" customFormat="1" spans="1:20">
      <c r="A225" s="53">
        <v>20155111503</v>
      </c>
      <c r="B225" s="52">
        <v>15</v>
      </c>
      <c r="C225" s="38" t="s">
        <v>246</v>
      </c>
      <c r="D225" s="54" t="s">
        <v>26</v>
      </c>
      <c r="E225" s="21" t="s">
        <v>23</v>
      </c>
      <c r="F225" s="22">
        <v>2015</v>
      </c>
      <c r="G225" s="55">
        <v>84</v>
      </c>
      <c r="H225" s="55">
        <v>72</v>
      </c>
      <c r="I225" s="55">
        <v>72</v>
      </c>
      <c r="J225" s="55">
        <v>68</v>
      </c>
      <c r="K225" s="55">
        <v>70</v>
      </c>
      <c r="L225" s="55">
        <v>74</v>
      </c>
      <c r="M225" s="55">
        <v>78</v>
      </c>
      <c r="N225" s="30">
        <f t="shared" si="15"/>
        <v>74</v>
      </c>
      <c r="O225" s="30">
        <f t="shared" si="16"/>
        <v>59.2</v>
      </c>
      <c r="P225" s="34">
        <v>80</v>
      </c>
      <c r="Q225" s="34">
        <v>62.5</v>
      </c>
      <c r="R225" s="31">
        <f t="shared" si="19"/>
        <v>142.5</v>
      </c>
      <c r="S225" s="34">
        <f t="shared" si="17"/>
        <v>14.25</v>
      </c>
      <c r="T225" s="30">
        <f t="shared" si="18"/>
        <v>73.45</v>
      </c>
    </row>
    <row r="226" s="8" customFormat="1" spans="1:20">
      <c r="A226" s="53">
        <v>20155111518</v>
      </c>
      <c r="B226" s="52">
        <v>15</v>
      </c>
      <c r="C226" s="38" t="s">
        <v>247</v>
      </c>
      <c r="D226" s="54" t="s">
        <v>22</v>
      </c>
      <c r="E226" s="21" t="s">
        <v>23</v>
      </c>
      <c r="F226" s="21">
        <v>2015</v>
      </c>
      <c r="G226" s="55">
        <v>84</v>
      </c>
      <c r="H226" s="55">
        <v>76</v>
      </c>
      <c r="I226" s="55">
        <v>69</v>
      </c>
      <c r="J226" s="55">
        <v>71</v>
      </c>
      <c r="K226" s="55">
        <v>72</v>
      </c>
      <c r="L226" s="55">
        <v>69</v>
      </c>
      <c r="M226" s="55">
        <v>76</v>
      </c>
      <c r="N226" s="30">
        <f t="shared" si="15"/>
        <v>73.8571428571429</v>
      </c>
      <c r="O226" s="30">
        <f t="shared" si="16"/>
        <v>59.0857142857143</v>
      </c>
      <c r="P226" s="34">
        <v>88</v>
      </c>
      <c r="Q226" s="34">
        <v>50</v>
      </c>
      <c r="R226" s="31">
        <f t="shared" si="19"/>
        <v>138</v>
      </c>
      <c r="S226" s="34">
        <f t="shared" si="17"/>
        <v>13.8</v>
      </c>
      <c r="T226" s="30">
        <f t="shared" si="18"/>
        <v>72.8857142857143</v>
      </c>
    </row>
    <row r="227" s="8" customFormat="1" spans="1:20">
      <c r="A227" s="53">
        <v>20155111513</v>
      </c>
      <c r="B227" s="52">
        <v>15</v>
      </c>
      <c r="C227" s="38" t="s">
        <v>248</v>
      </c>
      <c r="D227" s="54" t="s">
        <v>26</v>
      </c>
      <c r="E227" s="21" t="s">
        <v>23</v>
      </c>
      <c r="F227" s="21">
        <v>2015</v>
      </c>
      <c r="G227" s="55">
        <v>82</v>
      </c>
      <c r="H227" s="55">
        <v>71</v>
      </c>
      <c r="I227" s="55">
        <v>73</v>
      </c>
      <c r="J227" s="55">
        <v>70</v>
      </c>
      <c r="K227" s="55">
        <v>70</v>
      </c>
      <c r="L227" s="55">
        <v>72</v>
      </c>
      <c r="M227" s="55">
        <v>69</v>
      </c>
      <c r="N227" s="30">
        <f t="shared" si="15"/>
        <v>72.4285714285714</v>
      </c>
      <c r="O227" s="30">
        <f t="shared" si="16"/>
        <v>57.9428571428572</v>
      </c>
      <c r="P227" s="34">
        <v>96</v>
      </c>
      <c r="Q227" s="34">
        <v>62.5</v>
      </c>
      <c r="R227" s="31">
        <f t="shared" si="19"/>
        <v>158.5</v>
      </c>
      <c r="S227" s="34">
        <f t="shared" si="17"/>
        <v>15.85</v>
      </c>
      <c r="T227" s="30">
        <f t="shared" si="18"/>
        <v>73.7928571428571</v>
      </c>
    </row>
    <row r="228" s="8" customFormat="1" spans="1:20">
      <c r="A228" s="53">
        <v>20155111525</v>
      </c>
      <c r="B228" s="52">
        <v>15</v>
      </c>
      <c r="C228" s="38" t="s">
        <v>249</v>
      </c>
      <c r="D228" s="54" t="s">
        <v>22</v>
      </c>
      <c r="E228" s="21" t="s">
        <v>23</v>
      </c>
      <c r="F228" s="22">
        <v>2015</v>
      </c>
      <c r="G228" s="55">
        <v>70</v>
      </c>
      <c r="H228" s="55">
        <v>77</v>
      </c>
      <c r="I228" s="55">
        <v>72</v>
      </c>
      <c r="J228" s="55">
        <v>69</v>
      </c>
      <c r="K228" s="55">
        <v>70</v>
      </c>
      <c r="L228" s="55">
        <v>68</v>
      </c>
      <c r="M228" s="55">
        <v>80</v>
      </c>
      <c r="N228" s="30">
        <f t="shared" si="15"/>
        <v>72.2857142857143</v>
      </c>
      <c r="O228" s="30">
        <f t="shared" si="16"/>
        <v>57.8285714285714</v>
      </c>
      <c r="P228" s="34">
        <v>96</v>
      </c>
      <c r="Q228" s="34">
        <v>53</v>
      </c>
      <c r="R228" s="31">
        <f t="shared" si="19"/>
        <v>149</v>
      </c>
      <c r="S228" s="34">
        <f t="shared" si="17"/>
        <v>14.9</v>
      </c>
      <c r="T228" s="30">
        <f t="shared" si="18"/>
        <v>72.7285714285714</v>
      </c>
    </row>
    <row r="229" s="8" customFormat="1" spans="1:20">
      <c r="A229" s="53">
        <v>20155111517</v>
      </c>
      <c r="B229" s="52">
        <v>15</v>
      </c>
      <c r="C229" s="38" t="s">
        <v>250</v>
      </c>
      <c r="D229" s="54" t="s">
        <v>22</v>
      </c>
      <c r="E229" s="21" t="s">
        <v>23</v>
      </c>
      <c r="F229" s="22">
        <v>2015</v>
      </c>
      <c r="G229" s="55">
        <v>79</v>
      </c>
      <c r="H229" s="55">
        <v>71</v>
      </c>
      <c r="I229" s="55">
        <v>72</v>
      </c>
      <c r="J229" s="55">
        <v>68</v>
      </c>
      <c r="K229" s="55">
        <v>71</v>
      </c>
      <c r="L229" s="55">
        <v>66</v>
      </c>
      <c r="M229" s="55">
        <v>79</v>
      </c>
      <c r="N229" s="30">
        <f t="shared" si="15"/>
        <v>72.2857142857143</v>
      </c>
      <c r="O229" s="30">
        <f t="shared" si="16"/>
        <v>57.8285714285714</v>
      </c>
      <c r="P229" s="34">
        <v>80</v>
      </c>
      <c r="Q229" s="34">
        <v>48</v>
      </c>
      <c r="R229" s="31">
        <f t="shared" si="19"/>
        <v>128</v>
      </c>
      <c r="S229" s="34">
        <f t="shared" si="17"/>
        <v>12.8</v>
      </c>
      <c r="T229" s="30">
        <f t="shared" si="18"/>
        <v>70.6285714285714</v>
      </c>
    </row>
    <row r="230" s="9" customFormat="1" spans="1:20">
      <c r="A230" s="53">
        <v>20155110711</v>
      </c>
      <c r="B230" s="52">
        <v>15</v>
      </c>
      <c r="C230" s="21" t="s">
        <v>251</v>
      </c>
      <c r="D230" s="54" t="s">
        <v>26</v>
      </c>
      <c r="E230" s="21" t="s">
        <v>23</v>
      </c>
      <c r="F230" s="22">
        <v>2015</v>
      </c>
      <c r="G230" s="55">
        <v>85</v>
      </c>
      <c r="H230" s="55">
        <v>72</v>
      </c>
      <c r="I230" s="55">
        <v>69</v>
      </c>
      <c r="J230" s="55">
        <v>65</v>
      </c>
      <c r="K230" s="55">
        <v>66</v>
      </c>
      <c r="L230" s="55">
        <v>71</v>
      </c>
      <c r="M230" s="55">
        <v>75</v>
      </c>
      <c r="N230" s="30">
        <f t="shared" si="15"/>
        <v>71.8571428571429</v>
      </c>
      <c r="O230" s="30">
        <f t="shared" si="16"/>
        <v>57.4857142857143</v>
      </c>
      <c r="P230" s="34">
        <v>88</v>
      </c>
      <c r="Q230" s="34">
        <v>44.5</v>
      </c>
      <c r="R230" s="31">
        <f t="shared" si="19"/>
        <v>132.5</v>
      </c>
      <c r="S230" s="34">
        <f t="shared" si="17"/>
        <v>13.25</v>
      </c>
      <c r="T230" s="30">
        <f t="shared" si="18"/>
        <v>70.7357142857143</v>
      </c>
    </row>
    <row r="231" s="8" customFormat="1" spans="1:20">
      <c r="A231" s="53">
        <v>20155111528</v>
      </c>
      <c r="B231" s="52">
        <v>15</v>
      </c>
      <c r="C231" s="38" t="s">
        <v>252</v>
      </c>
      <c r="D231" s="54" t="s">
        <v>22</v>
      </c>
      <c r="E231" s="21" t="s">
        <v>23</v>
      </c>
      <c r="F231" s="21">
        <v>2015</v>
      </c>
      <c r="G231" s="55">
        <v>81</v>
      </c>
      <c r="H231" s="55">
        <v>75</v>
      </c>
      <c r="I231" s="55">
        <v>67</v>
      </c>
      <c r="J231" s="55">
        <v>62</v>
      </c>
      <c r="K231" s="55">
        <v>70</v>
      </c>
      <c r="L231" s="55">
        <v>72</v>
      </c>
      <c r="M231" s="55">
        <v>74</v>
      </c>
      <c r="N231" s="30">
        <f t="shared" si="15"/>
        <v>71.5714285714286</v>
      </c>
      <c r="O231" s="30">
        <f t="shared" si="16"/>
        <v>57.2571428571429</v>
      </c>
      <c r="P231" s="34">
        <v>80</v>
      </c>
      <c r="Q231" s="34">
        <v>46.5</v>
      </c>
      <c r="R231" s="31">
        <f t="shared" si="19"/>
        <v>126.5</v>
      </c>
      <c r="S231" s="34">
        <f t="shared" si="17"/>
        <v>12.65</v>
      </c>
      <c r="T231" s="30">
        <f t="shared" si="18"/>
        <v>69.9071428571429</v>
      </c>
    </row>
    <row r="232" s="8" customFormat="1" spans="1:20">
      <c r="A232" s="53">
        <v>20155111520</v>
      </c>
      <c r="B232" s="52">
        <v>15</v>
      </c>
      <c r="C232" s="38" t="s">
        <v>253</v>
      </c>
      <c r="D232" s="54" t="s">
        <v>22</v>
      </c>
      <c r="E232" s="21" t="s">
        <v>23</v>
      </c>
      <c r="F232" s="22">
        <v>2015</v>
      </c>
      <c r="G232" s="55">
        <v>71</v>
      </c>
      <c r="H232" s="55">
        <v>71</v>
      </c>
      <c r="I232" s="55">
        <v>70</v>
      </c>
      <c r="J232" s="55">
        <v>72</v>
      </c>
      <c r="K232" s="55">
        <v>65</v>
      </c>
      <c r="L232" s="55">
        <v>75</v>
      </c>
      <c r="M232" s="55">
        <v>76</v>
      </c>
      <c r="N232" s="30">
        <f t="shared" si="15"/>
        <v>71.4285714285714</v>
      </c>
      <c r="O232" s="30">
        <f t="shared" si="16"/>
        <v>57.1428571428571</v>
      </c>
      <c r="P232" s="34">
        <v>80</v>
      </c>
      <c r="Q232" s="34">
        <v>48</v>
      </c>
      <c r="R232" s="31">
        <f t="shared" si="19"/>
        <v>128</v>
      </c>
      <c r="S232" s="34">
        <f t="shared" si="17"/>
        <v>12.8</v>
      </c>
      <c r="T232" s="30">
        <f t="shared" si="18"/>
        <v>69.9428571428572</v>
      </c>
    </row>
    <row r="233" s="8" customFormat="1" spans="1:20">
      <c r="A233" s="53">
        <v>20155110803</v>
      </c>
      <c r="B233" s="52">
        <v>15</v>
      </c>
      <c r="C233" s="21" t="s">
        <v>254</v>
      </c>
      <c r="D233" s="54" t="s">
        <v>26</v>
      </c>
      <c r="E233" s="21" t="s">
        <v>23</v>
      </c>
      <c r="F233" s="21">
        <v>2015</v>
      </c>
      <c r="G233" s="55">
        <v>82</v>
      </c>
      <c r="H233" s="55">
        <v>70</v>
      </c>
      <c r="I233" s="55">
        <v>70</v>
      </c>
      <c r="J233" s="55">
        <v>66</v>
      </c>
      <c r="K233" s="55">
        <v>65</v>
      </c>
      <c r="L233" s="55">
        <v>70</v>
      </c>
      <c r="M233" s="55">
        <v>75</v>
      </c>
      <c r="N233" s="30">
        <f t="shared" si="15"/>
        <v>71.1428571428571</v>
      </c>
      <c r="O233" s="30">
        <f t="shared" si="16"/>
        <v>56.9142857142857</v>
      </c>
      <c r="P233" s="34">
        <v>88</v>
      </c>
      <c r="Q233" s="34">
        <v>44.5</v>
      </c>
      <c r="R233" s="31">
        <f t="shared" si="19"/>
        <v>132.5</v>
      </c>
      <c r="S233" s="34">
        <f t="shared" si="17"/>
        <v>13.25</v>
      </c>
      <c r="T233" s="30">
        <f t="shared" si="18"/>
        <v>70.1642857142857</v>
      </c>
    </row>
    <row r="234" s="8" customFormat="1" spans="1:20">
      <c r="A234" s="53">
        <v>20155111510</v>
      </c>
      <c r="B234" s="52">
        <v>15</v>
      </c>
      <c r="C234" s="38" t="s">
        <v>255</v>
      </c>
      <c r="D234" s="54" t="s">
        <v>26</v>
      </c>
      <c r="E234" s="21" t="s">
        <v>23</v>
      </c>
      <c r="F234" s="22">
        <v>2015</v>
      </c>
      <c r="G234" s="55">
        <v>79</v>
      </c>
      <c r="H234" s="55">
        <v>70</v>
      </c>
      <c r="I234" s="55">
        <v>68</v>
      </c>
      <c r="J234" s="55">
        <v>68</v>
      </c>
      <c r="K234" s="55">
        <v>67</v>
      </c>
      <c r="L234" s="55">
        <v>69</v>
      </c>
      <c r="M234" s="55">
        <v>74</v>
      </c>
      <c r="N234" s="30">
        <f t="shared" si="15"/>
        <v>70.7142857142857</v>
      </c>
      <c r="O234" s="30">
        <f t="shared" si="16"/>
        <v>56.5714285714286</v>
      </c>
      <c r="P234" s="34">
        <v>88</v>
      </c>
      <c r="Q234" s="34">
        <v>51.5</v>
      </c>
      <c r="R234" s="31">
        <f t="shared" si="19"/>
        <v>139.5</v>
      </c>
      <c r="S234" s="34">
        <f t="shared" si="17"/>
        <v>13.95</v>
      </c>
      <c r="T234" s="30">
        <f t="shared" si="18"/>
        <v>70.5214285714286</v>
      </c>
    </row>
    <row r="235" s="8" customFormat="1" spans="1:20">
      <c r="A235" s="53">
        <v>20155111501</v>
      </c>
      <c r="B235" s="52">
        <v>15</v>
      </c>
      <c r="C235" s="38" t="s">
        <v>256</v>
      </c>
      <c r="D235" s="54" t="s">
        <v>26</v>
      </c>
      <c r="E235" s="21" t="s">
        <v>23</v>
      </c>
      <c r="F235" s="21">
        <v>2015</v>
      </c>
      <c r="G235" s="55">
        <v>74</v>
      </c>
      <c r="H235" s="55">
        <v>69</v>
      </c>
      <c r="I235" s="55">
        <v>69</v>
      </c>
      <c r="J235" s="55">
        <v>66</v>
      </c>
      <c r="K235" s="55">
        <v>74</v>
      </c>
      <c r="L235" s="55">
        <v>67</v>
      </c>
      <c r="M235" s="55">
        <v>76</v>
      </c>
      <c r="N235" s="30">
        <f t="shared" si="15"/>
        <v>70.7142857142857</v>
      </c>
      <c r="O235" s="30">
        <f t="shared" si="16"/>
        <v>56.5714285714286</v>
      </c>
      <c r="P235" s="34">
        <v>80</v>
      </c>
      <c r="Q235" s="34">
        <v>50.5</v>
      </c>
      <c r="R235" s="31">
        <f t="shared" si="19"/>
        <v>130.5</v>
      </c>
      <c r="S235" s="34">
        <f t="shared" si="17"/>
        <v>13.05</v>
      </c>
      <c r="T235" s="30">
        <f t="shared" si="18"/>
        <v>69.6214285714286</v>
      </c>
    </row>
    <row r="236" s="8" customFormat="1" spans="1:20">
      <c r="A236" s="53">
        <v>20155111507</v>
      </c>
      <c r="B236" s="52">
        <v>15</v>
      </c>
      <c r="C236" s="38" t="s">
        <v>257</v>
      </c>
      <c r="D236" s="54" t="s">
        <v>26</v>
      </c>
      <c r="E236" s="21" t="s">
        <v>23</v>
      </c>
      <c r="F236" s="21">
        <v>2015</v>
      </c>
      <c r="G236" s="55">
        <v>61</v>
      </c>
      <c r="H236" s="55">
        <v>70</v>
      </c>
      <c r="I236" s="55">
        <v>66</v>
      </c>
      <c r="J236" s="55">
        <v>62</v>
      </c>
      <c r="K236" s="55">
        <v>87</v>
      </c>
      <c r="L236" s="55">
        <v>65</v>
      </c>
      <c r="M236" s="55">
        <v>80</v>
      </c>
      <c r="N236" s="30">
        <f t="shared" si="15"/>
        <v>70.1428571428571</v>
      </c>
      <c r="O236" s="30">
        <f t="shared" si="16"/>
        <v>56.1142857142857</v>
      </c>
      <c r="P236" s="34">
        <v>88</v>
      </c>
      <c r="Q236" s="34">
        <v>50.5</v>
      </c>
      <c r="R236" s="31">
        <f t="shared" si="19"/>
        <v>138.5</v>
      </c>
      <c r="S236" s="34">
        <f t="shared" si="17"/>
        <v>13.85</v>
      </c>
      <c r="T236" s="30">
        <f t="shared" si="18"/>
        <v>69.9642857142857</v>
      </c>
    </row>
    <row r="237" s="8" customFormat="1" spans="1:20">
      <c r="A237" s="53">
        <v>20155111516</v>
      </c>
      <c r="B237" s="52">
        <v>15</v>
      </c>
      <c r="C237" s="38" t="s">
        <v>258</v>
      </c>
      <c r="D237" s="54" t="s">
        <v>26</v>
      </c>
      <c r="E237" s="21" t="s">
        <v>23</v>
      </c>
      <c r="F237" s="22">
        <v>2015</v>
      </c>
      <c r="G237" s="55">
        <v>62</v>
      </c>
      <c r="H237" s="55">
        <v>75</v>
      </c>
      <c r="I237" s="55">
        <v>75</v>
      </c>
      <c r="J237" s="55">
        <v>67</v>
      </c>
      <c r="K237" s="55">
        <v>65</v>
      </c>
      <c r="L237" s="55">
        <v>65</v>
      </c>
      <c r="M237" s="55">
        <v>78</v>
      </c>
      <c r="N237" s="30">
        <f t="shared" si="15"/>
        <v>69.5714285714286</v>
      </c>
      <c r="O237" s="30">
        <f t="shared" si="16"/>
        <v>55.6571428571429</v>
      </c>
      <c r="P237" s="34">
        <v>88</v>
      </c>
      <c r="Q237" s="34">
        <v>46</v>
      </c>
      <c r="R237" s="31">
        <f t="shared" si="19"/>
        <v>134</v>
      </c>
      <c r="S237" s="34">
        <f t="shared" si="17"/>
        <v>13.4</v>
      </c>
      <c r="T237" s="30">
        <f t="shared" si="18"/>
        <v>69.0571428571429</v>
      </c>
    </row>
    <row r="238" s="8" customFormat="1" spans="1:20">
      <c r="A238" s="53">
        <v>20155111504</v>
      </c>
      <c r="B238" s="52">
        <v>15</v>
      </c>
      <c r="C238" s="38" t="s">
        <v>259</v>
      </c>
      <c r="D238" s="54" t="s">
        <v>26</v>
      </c>
      <c r="E238" s="21" t="s">
        <v>23</v>
      </c>
      <c r="F238" s="22">
        <v>2015</v>
      </c>
      <c r="G238" s="55">
        <v>74</v>
      </c>
      <c r="H238" s="55">
        <v>72</v>
      </c>
      <c r="I238" s="55">
        <v>69</v>
      </c>
      <c r="J238" s="55">
        <v>66</v>
      </c>
      <c r="K238" s="55">
        <v>58</v>
      </c>
      <c r="L238" s="55">
        <v>66</v>
      </c>
      <c r="M238" s="55">
        <v>81</v>
      </c>
      <c r="N238" s="30">
        <f t="shared" si="15"/>
        <v>69.4285714285714</v>
      </c>
      <c r="O238" s="30">
        <f t="shared" si="16"/>
        <v>55.5428571428571</v>
      </c>
      <c r="P238" s="34">
        <v>80</v>
      </c>
      <c r="Q238" s="34">
        <v>49</v>
      </c>
      <c r="R238" s="31">
        <f t="shared" si="19"/>
        <v>129</v>
      </c>
      <c r="S238" s="34">
        <f t="shared" si="17"/>
        <v>12.9</v>
      </c>
      <c r="T238" s="30">
        <f t="shared" si="18"/>
        <v>68.4428571428572</v>
      </c>
    </row>
    <row r="239" s="8" customFormat="1" spans="1:20">
      <c r="A239" s="53">
        <v>20155111502</v>
      </c>
      <c r="B239" s="52">
        <v>15</v>
      </c>
      <c r="C239" s="38" t="s">
        <v>260</v>
      </c>
      <c r="D239" s="54" t="s">
        <v>261</v>
      </c>
      <c r="E239" s="21" t="s">
        <v>23</v>
      </c>
      <c r="F239" s="21">
        <v>2015</v>
      </c>
      <c r="G239" s="55">
        <v>71</v>
      </c>
      <c r="H239" s="55">
        <v>69</v>
      </c>
      <c r="I239" s="55">
        <v>67</v>
      </c>
      <c r="J239" s="55">
        <v>64</v>
      </c>
      <c r="K239" s="55">
        <v>72</v>
      </c>
      <c r="L239" s="55">
        <v>69</v>
      </c>
      <c r="M239" s="55">
        <v>74</v>
      </c>
      <c r="N239" s="30">
        <f t="shared" si="15"/>
        <v>69.4285714285714</v>
      </c>
      <c r="O239" s="30">
        <f t="shared" si="16"/>
        <v>55.5428571428571</v>
      </c>
      <c r="P239" s="34">
        <v>80</v>
      </c>
      <c r="Q239" s="34">
        <v>44.5</v>
      </c>
      <c r="R239" s="31">
        <f t="shared" si="19"/>
        <v>124.5</v>
      </c>
      <c r="S239" s="34">
        <f t="shared" si="17"/>
        <v>12.45</v>
      </c>
      <c r="T239" s="30">
        <f t="shared" si="18"/>
        <v>67.9928571428571</v>
      </c>
    </row>
    <row r="240" s="8" customFormat="1" spans="1:20">
      <c r="A240" s="53">
        <v>20145173608</v>
      </c>
      <c r="B240" s="52">
        <v>15</v>
      </c>
      <c r="C240" s="21" t="s">
        <v>186</v>
      </c>
      <c r="D240" s="53" t="s">
        <v>26</v>
      </c>
      <c r="E240" s="21" t="s">
        <v>23</v>
      </c>
      <c r="F240" s="21">
        <v>2015</v>
      </c>
      <c r="G240" s="55">
        <v>66</v>
      </c>
      <c r="H240" s="55">
        <v>69</v>
      </c>
      <c r="I240" s="55">
        <v>71</v>
      </c>
      <c r="J240" s="55">
        <v>71</v>
      </c>
      <c r="K240" s="55">
        <v>67</v>
      </c>
      <c r="L240" s="55">
        <v>61</v>
      </c>
      <c r="M240" s="55">
        <v>74</v>
      </c>
      <c r="N240" s="30">
        <f t="shared" si="15"/>
        <v>68.4285714285714</v>
      </c>
      <c r="O240" s="30">
        <f t="shared" si="16"/>
        <v>54.7428571428571</v>
      </c>
      <c r="P240" s="34">
        <v>80</v>
      </c>
      <c r="Q240" s="34">
        <v>43.5</v>
      </c>
      <c r="R240" s="31">
        <f t="shared" si="19"/>
        <v>123.5</v>
      </c>
      <c r="S240" s="34">
        <f t="shared" si="17"/>
        <v>12.35</v>
      </c>
      <c r="T240" s="30">
        <f t="shared" si="18"/>
        <v>67.0928571428571</v>
      </c>
    </row>
    <row r="241" s="7" customFormat="1" spans="1:20">
      <c r="A241" s="53">
        <v>20155111506</v>
      </c>
      <c r="B241" s="52">
        <v>15</v>
      </c>
      <c r="C241" s="38" t="s">
        <v>262</v>
      </c>
      <c r="D241" s="54" t="s">
        <v>26</v>
      </c>
      <c r="E241" s="21" t="s">
        <v>23</v>
      </c>
      <c r="F241" s="21">
        <v>2015</v>
      </c>
      <c r="G241" s="55">
        <v>74</v>
      </c>
      <c r="H241" s="55">
        <v>72</v>
      </c>
      <c r="I241" s="55">
        <v>64</v>
      </c>
      <c r="J241" s="55">
        <v>64</v>
      </c>
      <c r="K241" s="55">
        <v>69</v>
      </c>
      <c r="L241" s="55">
        <v>66</v>
      </c>
      <c r="M241" s="55">
        <v>68</v>
      </c>
      <c r="N241" s="30">
        <f t="shared" si="15"/>
        <v>68.1428571428571</v>
      </c>
      <c r="O241" s="30">
        <f t="shared" si="16"/>
        <v>54.5142857142857</v>
      </c>
      <c r="P241" s="34">
        <v>88</v>
      </c>
      <c r="Q241" s="34">
        <v>49</v>
      </c>
      <c r="R241" s="31">
        <f t="shared" si="19"/>
        <v>137</v>
      </c>
      <c r="S241" s="34">
        <f t="shared" si="17"/>
        <v>13.7</v>
      </c>
      <c r="T241" s="30">
        <f t="shared" si="18"/>
        <v>68.2142857142857</v>
      </c>
    </row>
    <row r="242" s="7" customFormat="1" spans="1:20">
      <c r="A242" s="37">
        <v>20155111611</v>
      </c>
      <c r="B242" s="37">
        <v>16</v>
      </c>
      <c r="C242" s="38" t="s">
        <v>263</v>
      </c>
      <c r="D242" s="38" t="s">
        <v>26</v>
      </c>
      <c r="E242" s="21" t="s">
        <v>23</v>
      </c>
      <c r="F242" s="21">
        <v>2015</v>
      </c>
      <c r="G242" s="37">
        <v>76</v>
      </c>
      <c r="H242" s="37">
        <v>86</v>
      </c>
      <c r="I242" s="37">
        <v>83</v>
      </c>
      <c r="J242" s="37">
        <v>70</v>
      </c>
      <c r="K242" s="37">
        <v>86</v>
      </c>
      <c r="L242" s="37">
        <v>82</v>
      </c>
      <c r="M242" s="37">
        <v>82</v>
      </c>
      <c r="N242" s="30">
        <f t="shared" si="15"/>
        <v>80.7142857142857</v>
      </c>
      <c r="O242" s="30">
        <f t="shared" si="16"/>
        <v>64.5714285714286</v>
      </c>
      <c r="P242" s="62">
        <v>80</v>
      </c>
      <c r="Q242" s="62">
        <v>42</v>
      </c>
      <c r="R242" s="31">
        <f t="shared" si="19"/>
        <v>122</v>
      </c>
      <c r="S242" s="34">
        <f t="shared" si="17"/>
        <v>12.2</v>
      </c>
      <c r="T242" s="30">
        <f t="shared" si="18"/>
        <v>76.7714285714286</v>
      </c>
    </row>
    <row r="243" s="7" customFormat="1" spans="1:20">
      <c r="A243" s="37">
        <v>20155111625</v>
      </c>
      <c r="B243" s="37">
        <v>16</v>
      </c>
      <c r="C243" s="38" t="s">
        <v>264</v>
      </c>
      <c r="D243" s="38" t="s">
        <v>22</v>
      </c>
      <c r="E243" s="21" t="s">
        <v>23</v>
      </c>
      <c r="F243" s="21">
        <v>2015</v>
      </c>
      <c r="G243" s="37">
        <v>83</v>
      </c>
      <c r="H243" s="37">
        <v>86</v>
      </c>
      <c r="I243" s="37">
        <v>77</v>
      </c>
      <c r="J243" s="37">
        <v>84</v>
      </c>
      <c r="K243" s="37">
        <v>71</v>
      </c>
      <c r="L243" s="37">
        <v>77</v>
      </c>
      <c r="M243" s="37">
        <v>85</v>
      </c>
      <c r="N243" s="30">
        <f t="shared" si="15"/>
        <v>80.4285714285714</v>
      </c>
      <c r="O243" s="30">
        <f t="shared" si="16"/>
        <v>64.3428571428571</v>
      </c>
      <c r="P243" s="62">
        <v>88</v>
      </c>
      <c r="Q243" s="62">
        <v>41</v>
      </c>
      <c r="R243" s="31">
        <f t="shared" si="19"/>
        <v>129</v>
      </c>
      <c r="S243" s="34">
        <f t="shared" si="17"/>
        <v>12.9</v>
      </c>
      <c r="T243" s="30">
        <f t="shared" si="18"/>
        <v>77.2428571428571</v>
      </c>
    </row>
    <row r="244" s="7" customFormat="1" spans="1:20">
      <c r="A244" s="37">
        <v>20155111626</v>
      </c>
      <c r="B244" s="37">
        <v>16</v>
      </c>
      <c r="C244" s="38" t="s">
        <v>265</v>
      </c>
      <c r="D244" s="38" t="s">
        <v>22</v>
      </c>
      <c r="E244" s="21" t="s">
        <v>23</v>
      </c>
      <c r="F244" s="22">
        <v>2015</v>
      </c>
      <c r="G244" s="37">
        <v>82</v>
      </c>
      <c r="H244" s="37">
        <v>83</v>
      </c>
      <c r="I244" s="37">
        <v>80</v>
      </c>
      <c r="J244" s="37">
        <v>74</v>
      </c>
      <c r="K244" s="37">
        <v>79</v>
      </c>
      <c r="L244" s="37">
        <v>78</v>
      </c>
      <c r="M244" s="37">
        <v>87</v>
      </c>
      <c r="N244" s="30">
        <f t="shared" si="15"/>
        <v>80.4285714285714</v>
      </c>
      <c r="O244" s="30">
        <f t="shared" si="16"/>
        <v>64.3428571428571</v>
      </c>
      <c r="P244" s="62">
        <v>80</v>
      </c>
      <c r="Q244" s="62">
        <v>41</v>
      </c>
      <c r="R244" s="31">
        <f t="shared" si="19"/>
        <v>121</v>
      </c>
      <c r="S244" s="34">
        <f t="shared" si="17"/>
        <v>12.1</v>
      </c>
      <c r="T244" s="30">
        <f t="shared" si="18"/>
        <v>76.4428571428571</v>
      </c>
    </row>
    <row r="245" s="7" customFormat="1" spans="1:20">
      <c r="A245" s="37">
        <v>20155111628</v>
      </c>
      <c r="B245" s="37">
        <v>16</v>
      </c>
      <c r="C245" s="38" t="s">
        <v>266</v>
      </c>
      <c r="D245" s="38" t="s">
        <v>22</v>
      </c>
      <c r="E245" s="21" t="s">
        <v>23</v>
      </c>
      <c r="F245" s="22">
        <v>2015</v>
      </c>
      <c r="G245" s="37">
        <v>82</v>
      </c>
      <c r="H245" s="37">
        <v>86</v>
      </c>
      <c r="I245" s="37">
        <v>77</v>
      </c>
      <c r="J245" s="37">
        <v>77</v>
      </c>
      <c r="K245" s="37">
        <v>76</v>
      </c>
      <c r="L245" s="37">
        <v>80</v>
      </c>
      <c r="M245" s="37">
        <v>80</v>
      </c>
      <c r="N245" s="30">
        <f t="shared" si="15"/>
        <v>79.7142857142857</v>
      </c>
      <c r="O245" s="30">
        <f t="shared" si="16"/>
        <v>63.7714285714286</v>
      </c>
      <c r="P245" s="62">
        <v>80</v>
      </c>
      <c r="Q245" s="62">
        <v>42</v>
      </c>
      <c r="R245" s="31">
        <f t="shared" si="19"/>
        <v>122</v>
      </c>
      <c r="S245" s="34">
        <f t="shared" si="17"/>
        <v>12.2</v>
      </c>
      <c r="T245" s="30">
        <f t="shared" si="18"/>
        <v>75.9714285714286</v>
      </c>
    </row>
    <row r="246" s="7" customFormat="1" spans="1:20">
      <c r="A246" s="37">
        <v>20155111623</v>
      </c>
      <c r="B246" s="37">
        <v>16</v>
      </c>
      <c r="C246" s="38" t="s">
        <v>267</v>
      </c>
      <c r="D246" s="38" t="s">
        <v>22</v>
      </c>
      <c r="E246" s="21" t="s">
        <v>23</v>
      </c>
      <c r="F246" s="21">
        <v>2015</v>
      </c>
      <c r="G246" s="37">
        <v>79</v>
      </c>
      <c r="H246" s="37">
        <v>84</v>
      </c>
      <c r="I246" s="37">
        <v>80</v>
      </c>
      <c r="J246" s="37">
        <v>71</v>
      </c>
      <c r="K246" s="37">
        <v>80</v>
      </c>
      <c r="L246" s="37">
        <v>82</v>
      </c>
      <c r="M246" s="37">
        <v>80</v>
      </c>
      <c r="N246" s="30">
        <f t="shared" si="15"/>
        <v>79.4285714285714</v>
      </c>
      <c r="O246" s="30">
        <f t="shared" si="16"/>
        <v>63.5428571428571</v>
      </c>
      <c r="P246" s="62">
        <v>80</v>
      </c>
      <c r="Q246" s="62">
        <v>46</v>
      </c>
      <c r="R246" s="31">
        <f t="shared" si="19"/>
        <v>126</v>
      </c>
      <c r="S246" s="34">
        <f t="shared" si="17"/>
        <v>12.6</v>
      </c>
      <c r="T246" s="30">
        <f t="shared" si="18"/>
        <v>76.1428571428571</v>
      </c>
    </row>
    <row r="247" s="7" customFormat="1" spans="1:20">
      <c r="A247" s="37">
        <v>20155111603</v>
      </c>
      <c r="B247" s="37">
        <v>16</v>
      </c>
      <c r="C247" s="38" t="s">
        <v>268</v>
      </c>
      <c r="D247" s="38" t="s">
        <v>26</v>
      </c>
      <c r="E247" s="21" t="s">
        <v>23</v>
      </c>
      <c r="F247" s="21">
        <v>2015</v>
      </c>
      <c r="G247" s="37">
        <v>83</v>
      </c>
      <c r="H247" s="37">
        <v>81</v>
      </c>
      <c r="I247" s="37">
        <v>80</v>
      </c>
      <c r="J247" s="37">
        <v>74</v>
      </c>
      <c r="K247" s="37">
        <v>73</v>
      </c>
      <c r="L247" s="37">
        <v>80</v>
      </c>
      <c r="M247" s="37">
        <v>81</v>
      </c>
      <c r="N247" s="30">
        <f t="shared" si="15"/>
        <v>78.8571428571429</v>
      </c>
      <c r="O247" s="30">
        <f t="shared" si="16"/>
        <v>63.0857142857143</v>
      </c>
      <c r="P247" s="62">
        <v>88</v>
      </c>
      <c r="Q247" s="62">
        <v>43.5</v>
      </c>
      <c r="R247" s="31">
        <f t="shared" si="19"/>
        <v>131.5</v>
      </c>
      <c r="S247" s="34">
        <f t="shared" si="17"/>
        <v>13.15</v>
      </c>
      <c r="T247" s="30">
        <f t="shared" si="18"/>
        <v>76.2357142857143</v>
      </c>
    </row>
    <row r="248" s="7" customFormat="1" spans="1:20">
      <c r="A248" s="37">
        <v>20155111610</v>
      </c>
      <c r="B248" s="37">
        <v>16</v>
      </c>
      <c r="C248" s="38" t="s">
        <v>269</v>
      </c>
      <c r="D248" s="38" t="s">
        <v>26</v>
      </c>
      <c r="E248" s="21" t="s">
        <v>23</v>
      </c>
      <c r="F248" s="22">
        <v>2015</v>
      </c>
      <c r="G248" s="37">
        <v>83</v>
      </c>
      <c r="H248" s="37">
        <v>81</v>
      </c>
      <c r="I248" s="37">
        <v>81</v>
      </c>
      <c r="J248" s="37">
        <v>76</v>
      </c>
      <c r="K248" s="37">
        <v>72</v>
      </c>
      <c r="L248" s="37">
        <v>74</v>
      </c>
      <c r="M248" s="37">
        <v>74</v>
      </c>
      <c r="N248" s="30">
        <f t="shared" si="15"/>
        <v>77.2857142857143</v>
      </c>
      <c r="O248" s="30">
        <f t="shared" si="16"/>
        <v>61.8285714285714</v>
      </c>
      <c r="P248" s="62">
        <v>110</v>
      </c>
      <c r="Q248" s="62">
        <v>77.5</v>
      </c>
      <c r="R248" s="31">
        <f t="shared" si="19"/>
        <v>187.5</v>
      </c>
      <c r="S248" s="34">
        <f t="shared" si="17"/>
        <v>18.75</v>
      </c>
      <c r="T248" s="30">
        <f t="shared" si="18"/>
        <v>80.5785714285714</v>
      </c>
    </row>
    <row r="249" s="7" customFormat="1" spans="1:20">
      <c r="A249" s="37">
        <v>20155111605</v>
      </c>
      <c r="B249" s="37">
        <v>16</v>
      </c>
      <c r="C249" s="38" t="s">
        <v>270</v>
      </c>
      <c r="D249" s="38" t="s">
        <v>26</v>
      </c>
      <c r="E249" s="21" t="s">
        <v>23</v>
      </c>
      <c r="F249" s="21">
        <v>2015</v>
      </c>
      <c r="G249" s="37">
        <v>84</v>
      </c>
      <c r="H249" s="37">
        <v>84</v>
      </c>
      <c r="I249" s="37">
        <v>79</v>
      </c>
      <c r="J249" s="37">
        <v>73</v>
      </c>
      <c r="K249" s="37">
        <v>75</v>
      </c>
      <c r="L249" s="37">
        <v>70</v>
      </c>
      <c r="M249" s="37">
        <v>75</v>
      </c>
      <c r="N249" s="30">
        <f t="shared" si="15"/>
        <v>77.1428571428571</v>
      </c>
      <c r="O249" s="30">
        <f t="shared" si="16"/>
        <v>61.7142857142857</v>
      </c>
      <c r="P249" s="62">
        <v>88</v>
      </c>
      <c r="Q249" s="62">
        <v>43</v>
      </c>
      <c r="R249" s="31">
        <f t="shared" si="19"/>
        <v>131</v>
      </c>
      <c r="S249" s="34">
        <f t="shared" si="17"/>
        <v>13.1</v>
      </c>
      <c r="T249" s="30">
        <f t="shared" si="18"/>
        <v>74.8142857142857</v>
      </c>
    </row>
    <row r="250" s="7" customFormat="1" spans="1:20">
      <c r="A250" s="37">
        <v>20155111617</v>
      </c>
      <c r="B250" s="37">
        <v>16</v>
      </c>
      <c r="C250" s="38" t="s">
        <v>271</v>
      </c>
      <c r="D250" s="38" t="s">
        <v>22</v>
      </c>
      <c r="E250" s="21" t="s">
        <v>23</v>
      </c>
      <c r="F250" s="21">
        <v>2015</v>
      </c>
      <c r="G250" s="37">
        <v>74</v>
      </c>
      <c r="H250" s="37">
        <v>82</v>
      </c>
      <c r="I250" s="37">
        <v>75</v>
      </c>
      <c r="J250" s="37">
        <v>77</v>
      </c>
      <c r="K250" s="37">
        <v>73</v>
      </c>
      <c r="L250" s="37">
        <v>82</v>
      </c>
      <c r="M250" s="37">
        <v>77</v>
      </c>
      <c r="N250" s="30">
        <f t="shared" si="15"/>
        <v>77.1428571428571</v>
      </c>
      <c r="O250" s="30">
        <f t="shared" si="16"/>
        <v>61.7142857142857</v>
      </c>
      <c r="P250" s="62">
        <v>80</v>
      </c>
      <c r="Q250" s="62">
        <v>41</v>
      </c>
      <c r="R250" s="31">
        <f t="shared" si="19"/>
        <v>121</v>
      </c>
      <c r="S250" s="34">
        <f t="shared" si="17"/>
        <v>12.1</v>
      </c>
      <c r="T250" s="30">
        <f t="shared" si="18"/>
        <v>73.8142857142857</v>
      </c>
    </row>
    <row r="251" s="7" customFormat="1" spans="1:20">
      <c r="A251" s="37">
        <v>20155111606</v>
      </c>
      <c r="B251" s="37">
        <v>16</v>
      </c>
      <c r="C251" s="38" t="s">
        <v>272</v>
      </c>
      <c r="D251" s="38" t="s">
        <v>26</v>
      </c>
      <c r="E251" s="21" t="s">
        <v>23</v>
      </c>
      <c r="F251" s="21">
        <v>2015</v>
      </c>
      <c r="G251" s="37">
        <v>76</v>
      </c>
      <c r="H251" s="37">
        <v>83</v>
      </c>
      <c r="I251" s="37">
        <v>80</v>
      </c>
      <c r="J251" s="37">
        <v>73</v>
      </c>
      <c r="K251" s="37">
        <v>69</v>
      </c>
      <c r="L251" s="37">
        <v>77</v>
      </c>
      <c r="M251" s="37">
        <v>81</v>
      </c>
      <c r="N251" s="30">
        <f t="shared" si="15"/>
        <v>77</v>
      </c>
      <c r="O251" s="30">
        <f t="shared" si="16"/>
        <v>61.6</v>
      </c>
      <c r="P251" s="62">
        <v>88</v>
      </c>
      <c r="Q251" s="62">
        <v>50</v>
      </c>
      <c r="R251" s="31">
        <f t="shared" si="19"/>
        <v>138</v>
      </c>
      <c r="S251" s="34">
        <f t="shared" si="17"/>
        <v>13.8</v>
      </c>
      <c r="T251" s="30">
        <f t="shared" si="18"/>
        <v>75.4</v>
      </c>
    </row>
    <row r="252" s="7" customFormat="1" spans="1:20">
      <c r="A252" s="37">
        <v>20155111621</v>
      </c>
      <c r="B252" s="37">
        <v>16</v>
      </c>
      <c r="C252" s="38" t="s">
        <v>273</v>
      </c>
      <c r="D252" s="38" t="s">
        <v>22</v>
      </c>
      <c r="E252" s="21" t="s">
        <v>23</v>
      </c>
      <c r="F252" s="22">
        <v>2015</v>
      </c>
      <c r="G252" s="37">
        <v>87</v>
      </c>
      <c r="H252" s="37">
        <v>78</v>
      </c>
      <c r="I252" s="37">
        <v>74</v>
      </c>
      <c r="J252" s="37">
        <v>69</v>
      </c>
      <c r="K252" s="37">
        <v>77</v>
      </c>
      <c r="L252" s="37">
        <v>76</v>
      </c>
      <c r="M252" s="37">
        <v>78</v>
      </c>
      <c r="N252" s="30">
        <f t="shared" si="15"/>
        <v>77</v>
      </c>
      <c r="O252" s="30">
        <f t="shared" si="16"/>
        <v>61.6</v>
      </c>
      <c r="P252" s="62">
        <v>80</v>
      </c>
      <c r="Q252" s="62">
        <v>42</v>
      </c>
      <c r="R252" s="31">
        <f t="shared" si="19"/>
        <v>122</v>
      </c>
      <c r="S252" s="34">
        <f t="shared" si="17"/>
        <v>12.2</v>
      </c>
      <c r="T252" s="30">
        <f t="shared" si="18"/>
        <v>73.8</v>
      </c>
    </row>
    <row r="253" s="7" customFormat="1" spans="1:20">
      <c r="A253" s="37">
        <v>20155111630</v>
      </c>
      <c r="B253" s="37">
        <v>16</v>
      </c>
      <c r="C253" s="38" t="s">
        <v>274</v>
      </c>
      <c r="D253" s="38" t="s">
        <v>22</v>
      </c>
      <c r="E253" s="21" t="s">
        <v>23</v>
      </c>
      <c r="F253" s="21">
        <v>2015</v>
      </c>
      <c r="G253" s="37">
        <v>79</v>
      </c>
      <c r="H253" s="37">
        <v>80</v>
      </c>
      <c r="I253" s="37">
        <v>84</v>
      </c>
      <c r="J253" s="37">
        <v>71</v>
      </c>
      <c r="K253" s="37">
        <v>70</v>
      </c>
      <c r="L253" s="37">
        <v>79</v>
      </c>
      <c r="M253" s="37">
        <v>75</v>
      </c>
      <c r="N253" s="30">
        <f t="shared" si="15"/>
        <v>76.8571428571429</v>
      </c>
      <c r="O253" s="30">
        <f t="shared" si="16"/>
        <v>61.4857142857143</v>
      </c>
      <c r="P253" s="62">
        <v>80</v>
      </c>
      <c r="Q253" s="62">
        <v>100</v>
      </c>
      <c r="R253" s="31">
        <f t="shared" si="19"/>
        <v>180</v>
      </c>
      <c r="S253" s="34">
        <f t="shared" si="17"/>
        <v>18</v>
      </c>
      <c r="T253" s="30">
        <f t="shared" si="18"/>
        <v>79.4857142857143</v>
      </c>
    </row>
    <row r="254" s="7" customFormat="1" spans="1:20">
      <c r="A254" s="37">
        <v>20155111619</v>
      </c>
      <c r="B254" s="37">
        <v>16</v>
      </c>
      <c r="C254" s="38" t="s">
        <v>275</v>
      </c>
      <c r="D254" s="38" t="s">
        <v>22</v>
      </c>
      <c r="E254" s="21" t="s">
        <v>23</v>
      </c>
      <c r="F254" s="22">
        <v>2015</v>
      </c>
      <c r="G254" s="37">
        <v>77</v>
      </c>
      <c r="H254" s="37">
        <v>74</v>
      </c>
      <c r="I254" s="37">
        <v>77</v>
      </c>
      <c r="J254" s="37">
        <v>71</v>
      </c>
      <c r="K254" s="37">
        <v>75</v>
      </c>
      <c r="L254" s="37">
        <v>74</v>
      </c>
      <c r="M254" s="37">
        <v>85</v>
      </c>
      <c r="N254" s="30">
        <f t="shared" si="15"/>
        <v>76.1428571428571</v>
      </c>
      <c r="O254" s="30">
        <f t="shared" si="16"/>
        <v>60.9142857142857</v>
      </c>
      <c r="P254" s="62">
        <v>80</v>
      </c>
      <c r="Q254" s="62">
        <v>68</v>
      </c>
      <c r="R254" s="31">
        <f t="shared" si="19"/>
        <v>148</v>
      </c>
      <c r="S254" s="34">
        <f t="shared" si="17"/>
        <v>14.8</v>
      </c>
      <c r="T254" s="30">
        <f t="shared" si="18"/>
        <v>75.7142857142857</v>
      </c>
    </row>
    <row r="255" s="6" customFormat="1" spans="1:20">
      <c r="A255" s="37">
        <v>20155111618</v>
      </c>
      <c r="B255" s="37">
        <v>16</v>
      </c>
      <c r="C255" s="38" t="s">
        <v>276</v>
      </c>
      <c r="D255" s="38" t="s">
        <v>22</v>
      </c>
      <c r="E255" s="21" t="s">
        <v>23</v>
      </c>
      <c r="F255" s="21">
        <v>2015</v>
      </c>
      <c r="G255" s="37">
        <v>72</v>
      </c>
      <c r="H255" s="37">
        <v>80</v>
      </c>
      <c r="I255" s="37">
        <v>75</v>
      </c>
      <c r="J255" s="37">
        <v>75</v>
      </c>
      <c r="K255" s="37">
        <v>73</v>
      </c>
      <c r="L255" s="37">
        <v>80</v>
      </c>
      <c r="M255" s="37">
        <v>76</v>
      </c>
      <c r="N255" s="30">
        <f t="shared" si="15"/>
        <v>75.8571428571429</v>
      </c>
      <c r="O255" s="30">
        <f t="shared" si="16"/>
        <v>60.6857142857143</v>
      </c>
      <c r="P255" s="62">
        <v>80</v>
      </c>
      <c r="Q255" s="62">
        <v>40.5</v>
      </c>
      <c r="R255" s="31">
        <f t="shared" si="19"/>
        <v>120.5</v>
      </c>
      <c r="S255" s="34">
        <f t="shared" si="17"/>
        <v>12.05</v>
      </c>
      <c r="T255" s="30">
        <f t="shared" si="18"/>
        <v>72.7357142857143</v>
      </c>
    </row>
    <row r="256" s="6" customFormat="1" spans="1:20">
      <c r="A256" s="37">
        <v>20155111620</v>
      </c>
      <c r="B256" s="37">
        <v>16</v>
      </c>
      <c r="C256" s="38" t="s">
        <v>277</v>
      </c>
      <c r="D256" s="38" t="s">
        <v>22</v>
      </c>
      <c r="E256" s="21" t="s">
        <v>23</v>
      </c>
      <c r="F256" s="22">
        <v>2015</v>
      </c>
      <c r="G256" s="37">
        <v>78</v>
      </c>
      <c r="H256" s="37">
        <v>70</v>
      </c>
      <c r="I256" s="37">
        <v>79</v>
      </c>
      <c r="J256" s="37">
        <v>71</v>
      </c>
      <c r="K256" s="37">
        <v>74</v>
      </c>
      <c r="L256" s="37">
        <v>72</v>
      </c>
      <c r="M256" s="37">
        <v>81</v>
      </c>
      <c r="N256" s="30">
        <f t="shared" si="15"/>
        <v>75</v>
      </c>
      <c r="O256" s="30">
        <f t="shared" si="16"/>
        <v>60</v>
      </c>
      <c r="P256" s="62">
        <v>100</v>
      </c>
      <c r="Q256" s="62">
        <v>41</v>
      </c>
      <c r="R256" s="31">
        <f t="shared" si="19"/>
        <v>141</v>
      </c>
      <c r="S256" s="34">
        <f t="shared" si="17"/>
        <v>14.1</v>
      </c>
      <c r="T256" s="30">
        <f t="shared" si="18"/>
        <v>74.1</v>
      </c>
    </row>
    <row r="257" s="7" customFormat="1" spans="1:20">
      <c r="A257" s="37">
        <v>20155111622</v>
      </c>
      <c r="B257" s="37">
        <v>16</v>
      </c>
      <c r="C257" s="38" t="s">
        <v>278</v>
      </c>
      <c r="D257" s="38" t="s">
        <v>22</v>
      </c>
      <c r="E257" s="21" t="s">
        <v>23</v>
      </c>
      <c r="F257" s="21">
        <v>2015</v>
      </c>
      <c r="G257" s="37">
        <v>64</v>
      </c>
      <c r="H257" s="37">
        <v>84</v>
      </c>
      <c r="I257" s="37">
        <v>74</v>
      </c>
      <c r="J257" s="37">
        <v>68</v>
      </c>
      <c r="K257" s="37">
        <v>75</v>
      </c>
      <c r="L257" s="37">
        <v>79</v>
      </c>
      <c r="M257" s="37">
        <v>79</v>
      </c>
      <c r="N257" s="30">
        <f t="shared" si="15"/>
        <v>74.7142857142857</v>
      </c>
      <c r="O257" s="30">
        <f t="shared" si="16"/>
        <v>59.7714285714286</v>
      </c>
      <c r="P257" s="62">
        <v>96</v>
      </c>
      <c r="Q257" s="62">
        <v>40.5</v>
      </c>
      <c r="R257" s="31">
        <f t="shared" si="19"/>
        <v>136.5</v>
      </c>
      <c r="S257" s="34">
        <f t="shared" si="17"/>
        <v>13.65</v>
      </c>
      <c r="T257" s="30">
        <f t="shared" si="18"/>
        <v>73.4214285714286</v>
      </c>
    </row>
    <row r="258" s="7" customFormat="1" spans="1:20">
      <c r="A258" s="37">
        <v>20155111632</v>
      </c>
      <c r="B258" s="37">
        <v>16</v>
      </c>
      <c r="C258" s="38" t="s">
        <v>279</v>
      </c>
      <c r="D258" s="38" t="s">
        <v>22</v>
      </c>
      <c r="E258" s="21" t="s">
        <v>23</v>
      </c>
      <c r="F258" s="21">
        <v>2015</v>
      </c>
      <c r="G258" s="37">
        <v>73</v>
      </c>
      <c r="H258" s="37">
        <v>76</v>
      </c>
      <c r="I258" s="37">
        <v>79</v>
      </c>
      <c r="J258" s="37">
        <v>75</v>
      </c>
      <c r="K258" s="37">
        <v>68</v>
      </c>
      <c r="L258" s="37">
        <v>72</v>
      </c>
      <c r="M258" s="37">
        <v>79</v>
      </c>
      <c r="N258" s="30">
        <f t="shared" si="15"/>
        <v>74.5714285714286</v>
      </c>
      <c r="O258" s="30">
        <f t="shared" si="16"/>
        <v>59.6571428571429</v>
      </c>
      <c r="P258" s="62">
        <v>100</v>
      </c>
      <c r="Q258" s="62">
        <v>53</v>
      </c>
      <c r="R258" s="31">
        <f t="shared" si="19"/>
        <v>153</v>
      </c>
      <c r="S258" s="34">
        <f t="shared" si="17"/>
        <v>15.3</v>
      </c>
      <c r="T258" s="30">
        <f t="shared" si="18"/>
        <v>74.9571428571429</v>
      </c>
    </row>
    <row r="259" s="7" customFormat="1" spans="1:20">
      <c r="A259" s="37">
        <v>20155111601</v>
      </c>
      <c r="B259" s="37">
        <v>16</v>
      </c>
      <c r="C259" s="38" t="s">
        <v>280</v>
      </c>
      <c r="D259" s="38" t="s">
        <v>26</v>
      </c>
      <c r="E259" s="21" t="s">
        <v>23</v>
      </c>
      <c r="F259" s="22">
        <v>2015</v>
      </c>
      <c r="G259" s="37">
        <v>59</v>
      </c>
      <c r="H259" s="37">
        <v>78</v>
      </c>
      <c r="I259" s="37">
        <v>79</v>
      </c>
      <c r="J259" s="37">
        <v>72</v>
      </c>
      <c r="K259" s="37">
        <v>81</v>
      </c>
      <c r="L259" s="37">
        <v>79</v>
      </c>
      <c r="M259" s="37">
        <v>74</v>
      </c>
      <c r="N259" s="30">
        <f t="shared" ref="N259:N322" si="20">(J259+K259+L259+M259+G259+H259+I259)/7</f>
        <v>74.5714285714286</v>
      </c>
      <c r="O259" s="30">
        <f t="shared" ref="O259:O322" si="21">N259*0.8</f>
        <v>59.6571428571429</v>
      </c>
      <c r="P259" s="62">
        <v>80</v>
      </c>
      <c r="Q259" s="62">
        <v>44</v>
      </c>
      <c r="R259" s="31">
        <f t="shared" si="19"/>
        <v>124</v>
      </c>
      <c r="S259" s="34">
        <f t="shared" ref="S259:S322" si="22">(P259+Q259)*0.1</f>
        <v>12.4</v>
      </c>
      <c r="T259" s="30">
        <f t="shared" ref="T259:T322" si="23">O259+S259</f>
        <v>72.0571428571429</v>
      </c>
    </row>
    <row r="260" s="7" customFormat="1" spans="1:20">
      <c r="A260" s="37">
        <v>20155111614</v>
      </c>
      <c r="B260" s="37">
        <v>16</v>
      </c>
      <c r="C260" s="38" t="s">
        <v>281</v>
      </c>
      <c r="D260" s="38" t="s">
        <v>26</v>
      </c>
      <c r="E260" s="21" t="s">
        <v>23</v>
      </c>
      <c r="F260" s="21">
        <v>2015</v>
      </c>
      <c r="G260" s="37">
        <v>66</v>
      </c>
      <c r="H260" s="37">
        <v>85</v>
      </c>
      <c r="I260" s="37">
        <v>72</v>
      </c>
      <c r="J260" s="37">
        <v>67</v>
      </c>
      <c r="K260" s="37">
        <v>78</v>
      </c>
      <c r="L260" s="37">
        <v>76</v>
      </c>
      <c r="M260" s="37">
        <v>74</v>
      </c>
      <c r="N260" s="30">
        <f t="shared" si="20"/>
        <v>74</v>
      </c>
      <c r="O260" s="30">
        <f t="shared" si="21"/>
        <v>59.2</v>
      </c>
      <c r="P260" s="62">
        <v>90</v>
      </c>
      <c r="Q260" s="62">
        <v>44</v>
      </c>
      <c r="R260" s="31">
        <f t="shared" ref="R260:R323" si="24">P260+Q260</f>
        <v>134</v>
      </c>
      <c r="S260" s="34">
        <f t="shared" si="22"/>
        <v>13.4</v>
      </c>
      <c r="T260" s="30">
        <f t="shared" si="23"/>
        <v>72.6</v>
      </c>
    </row>
    <row r="261" s="7" customFormat="1" spans="1:20">
      <c r="A261" s="37">
        <v>20155111629</v>
      </c>
      <c r="B261" s="37">
        <v>16</v>
      </c>
      <c r="C261" s="38" t="s">
        <v>282</v>
      </c>
      <c r="D261" s="38" t="s">
        <v>22</v>
      </c>
      <c r="E261" s="21" t="s">
        <v>23</v>
      </c>
      <c r="F261" s="22">
        <v>2015</v>
      </c>
      <c r="G261" s="37">
        <v>76</v>
      </c>
      <c r="H261" s="37">
        <v>75</v>
      </c>
      <c r="I261" s="37">
        <v>68</v>
      </c>
      <c r="J261" s="37">
        <v>74</v>
      </c>
      <c r="K261" s="37">
        <v>70</v>
      </c>
      <c r="L261" s="37">
        <v>76</v>
      </c>
      <c r="M261" s="37">
        <v>77</v>
      </c>
      <c r="N261" s="30">
        <f t="shared" si="20"/>
        <v>73.7142857142857</v>
      </c>
      <c r="O261" s="30">
        <f t="shared" si="21"/>
        <v>58.9714285714286</v>
      </c>
      <c r="P261" s="62">
        <v>88</v>
      </c>
      <c r="Q261" s="62">
        <v>40.5</v>
      </c>
      <c r="R261" s="31">
        <f t="shared" si="24"/>
        <v>128.5</v>
      </c>
      <c r="S261" s="34">
        <f t="shared" si="22"/>
        <v>12.85</v>
      </c>
      <c r="T261" s="30">
        <f t="shared" si="23"/>
        <v>71.8214285714286</v>
      </c>
    </row>
    <row r="262" s="6" customFormat="1" spans="1:20">
      <c r="A262" s="37">
        <v>20155110234</v>
      </c>
      <c r="B262" s="37">
        <v>16</v>
      </c>
      <c r="C262" s="38" t="s">
        <v>283</v>
      </c>
      <c r="D262" s="38" t="s">
        <v>22</v>
      </c>
      <c r="E262" s="21" t="s">
        <v>23</v>
      </c>
      <c r="F262" s="22">
        <v>2015</v>
      </c>
      <c r="G262" s="37">
        <v>85</v>
      </c>
      <c r="H262" s="37">
        <v>76</v>
      </c>
      <c r="I262" s="37">
        <v>65</v>
      </c>
      <c r="J262" s="37">
        <v>68</v>
      </c>
      <c r="K262" s="37">
        <v>61</v>
      </c>
      <c r="L262" s="37">
        <v>74</v>
      </c>
      <c r="M262" s="37">
        <v>79</v>
      </c>
      <c r="N262" s="30">
        <f t="shared" si="20"/>
        <v>72.5714285714286</v>
      </c>
      <c r="O262" s="30">
        <f t="shared" si="21"/>
        <v>58.0571428571429</v>
      </c>
      <c r="P262" s="62">
        <v>88</v>
      </c>
      <c r="Q262" s="62">
        <v>40.5</v>
      </c>
      <c r="R262" s="31">
        <f t="shared" si="24"/>
        <v>128.5</v>
      </c>
      <c r="S262" s="34">
        <f t="shared" si="22"/>
        <v>12.85</v>
      </c>
      <c r="T262" s="30">
        <f t="shared" si="23"/>
        <v>70.9071428571429</v>
      </c>
    </row>
    <row r="263" s="7" customFormat="1" spans="1:20">
      <c r="A263" s="37">
        <v>20155111616</v>
      </c>
      <c r="B263" s="37">
        <v>16</v>
      </c>
      <c r="C263" s="38" t="s">
        <v>284</v>
      </c>
      <c r="D263" s="38" t="s">
        <v>26</v>
      </c>
      <c r="E263" s="21" t="s">
        <v>23</v>
      </c>
      <c r="F263" s="21">
        <v>2015</v>
      </c>
      <c r="G263" s="37">
        <v>65</v>
      </c>
      <c r="H263" s="37">
        <v>79</v>
      </c>
      <c r="I263" s="37">
        <v>73</v>
      </c>
      <c r="J263" s="37">
        <v>70</v>
      </c>
      <c r="K263" s="37">
        <v>70</v>
      </c>
      <c r="L263" s="37">
        <v>76</v>
      </c>
      <c r="M263" s="37">
        <v>70</v>
      </c>
      <c r="N263" s="30">
        <f t="shared" si="20"/>
        <v>71.8571428571429</v>
      </c>
      <c r="O263" s="30">
        <f t="shared" si="21"/>
        <v>57.4857142857143</v>
      </c>
      <c r="P263" s="62">
        <v>80</v>
      </c>
      <c r="Q263" s="62">
        <v>41</v>
      </c>
      <c r="R263" s="31">
        <f t="shared" si="24"/>
        <v>121</v>
      </c>
      <c r="S263" s="34">
        <f t="shared" si="22"/>
        <v>12.1</v>
      </c>
      <c r="T263" s="30">
        <f t="shared" si="23"/>
        <v>69.5857142857143</v>
      </c>
    </row>
    <row r="264" s="7" customFormat="1" spans="1:20">
      <c r="A264" s="37">
        <v>20155111615</v>
      </c>
      <c r="B264" s="37">
        <v>16</v>
      </c>
      <c r="C264" s="38" t="s">
        <v>285</v>
      </c>
      <c r="D264" s="38" t="s">
        <v>26</v>
      </c>
      <c r="E264" s="21" t="s">
        <v>23</v>
      </c>
      <c r="F264" s="22">
        <v>2015</v>
      </c>
      <c r="G264" s="37">
        <v>78</v>
      </c>
      <c r="H264" s="37">
        <v>76</v>
      </c>
      <c r="I264" s="37">
        <v>68</v>
      </c>
      <c r="J264" s="37">
        <v>66</v>
      </c>
      <c r="K264" s="37">
        <v>70</v>
      </c>
      <c r="L264" s="37">
        <v>66</v>
      </c>
      <c r="M264" s="37">
        <v>74</v>
      </c>
      <c r="N264" s="30">
        <f t="shared" si="20"/>
        <v>71.1428571428571</v>
      </c>
      <c r="O264" s="30">
        <f t="shared" si="21"/>
        <v>56.9142857142857</v>
      </c>
      <c r="P264" s="62">
        <v>80</v>
      </c>
      <c r="Q264" s="62">
        <v>40.5</v>
      </c>
      <c r="R264" s="31">
        <f t="shared" si="24"/>
        <v>120.5</v>
      </c>
      <c r="S264" s="34">
        <f t="shared" si="22"/>
        <v>12.05</v>
      </c>
      <c r="T264" s="30">
        <f t="shared" si="23"/>
        <v>68.9642857142857</v>
      </c>
    </row>
    <row r="265" s="7" customFormat="1" spans="1:20">
      <c r="A265" s="63">
        <v>20155110212</v>
      </c>
      <c r="B265" s="63">
        <v>16</v>
      </c>
      <c r="C265" s="64" t="s">
        <v>286</v>
      </c>
      <c r="D265" s="64" t="s">
        <v>26</v>
      </c>
      <c r="E265" s="21" t="s">
        <v>23</v>
      </c>
      <c r="F265" s="22">
        <v>2015</v>
      </c>
      <c r="G265" s="63">
        <v>81</v>
      </c>
      <c r="H265" s="63">
        <v>71</v>
      </c>
      <c r="I265" s="63">
        <v>70</v>
      </c>
      <c r="J265" s="63">
        <v>61</v>
      </c>
      <c r="K265" s="63">
        <v>71</v>
      </c>
      <c r="L265" s="63">
        <v>70</v>
      </c>
      <c r="M265" s="63">
        <v>73</v>
      </c>
      <c r="N265" s="30">
        <f t="shared" si="20"/>
        <v>71</v>
      </c>
      <c r="O265" s="30">
        <f t="shared" si="21"/>
        <v>56.8</v>
      </c>
      <c r="P265" s="62">
        <v>80</v>
      </c>
      <c r="Q265" s="62">
        <v>47</v>
      </c>
      <c r="R265" s="31">
        <f t="shared" si="24"/>
        <v>127</v>
      </c>
      <c r="S265" s="34">
        <f t="shared" si="22"/>
        <v>12.7</v>
      </c>
      <c r="T265" s="30">
        <f t="shared" si="23"/>
        <v>69.5</v>
      </c>
    </row>
    <row r="266" s="7" customFormat="1" spans="1:20">
      <c r="A266" s="37">
        <v>21045173609</v>
      </c>
      <c r="B266" s="37">
        <v>16</v>
      </c>
      <c r="C266" s="38" t="s">
        <v>287</v>
      </c>
      <c r="D266" s="38" t="s">
        <v>26</v>
      </c>
      <c r="E266" s="21" t="s">
        <v>23</v>
      </c>
      <c r="F266" s="21">
        <v>2015</v>
      </c>
      <c r="G266" s="37">
        <v>70</v>
      </c>
      <c r="H266" s="37">
        <v>71</v>
      </c>
      <c r="I266" s="37">
        <v>77</v>
      </c>
      <c r="J266" s="37">
        <v>62</v>
      </c>
      <c r="K266" s="37">
        <v>71</v>
      </c>
      <c r="L266" s="37">
        <v>71</v>
      </c>
      <c r="M266" s="37">
        <v>74</v>
      </c>
      <c r="N266" s="30">
        <f t="shared" si="20"/>
        <v>70.8571428571429</v>
      </c>
      <c r="O266" s="30">
        <f t="shared" si="21"/>
        <v>56.6857142857143</v>
      </c>
      <c r="P266" s="62">
        <v>96</v>
      </c>
      <c r="Q266" s="62">
        <v>60</v>
      </c>
      <c r="R266" s="31">
        <f t="shared" si="24"/>
        <v>156</v>
      </c>
      <c r="S266" s="34">
        <f t="shared" si="22"/>
        <v>15.6</v>
      </c>
      <c r="T266" s="30">
        <f t="shared" si="23"/>
        <v>72.2857142857143</v>
      </c>
    </row>
    <row r="267" s="7" customFormat="1" spans="1:20">
      <c r="A267" s="37">
        <v>20155111627</v>
      </c>
      <c r="B267" s="37">
        <v>16</v>
      </c>
      <c r="C267" s="38" t="s">
        <v>288</v>
      </c>
      <c r="D267" s="38" t="s">
        <v>22</v>
      </c>
      <c r="E267" s="21" t="s">
        <v>23</v>
      </c>
      <c r="F267" s="21">
        <v>2015</v>
      </c>
      <c r="G267" s="37">
        <v>58</v>
      </c>
      <c r="H267" s="37">
        <v>74</v>
      </c>
      <c r="I267" s="37">
        <v>68</v>
      </c>
      <c r="J267" s="37">
        <v>64</v>
      </c>
      <c r="K267" s="37">
        <v>76</v>
      </c>
      <c r="L267" s="37">
        <v>71</v>
      </c>
      <c r="M267" s="37">
        <v>84</v>
      </c>
      <c r="N267" s="30">
        <f t="shared" si="20"/>
        <v>70.7142857142857</v>
      </c>
      <c r="O267" s="30">
        <f t="shared" si="21"/>
        <v>56.5714285714286</v>
      </c>
      <c r="P267" s="62">
        <v>80</v>
      </c>
      <c r="Q267" s="62">
        <v>41</v>
      </c>
      <c r="R267" s="31">
        <f t="shared" si="24"/>
        <v>121</v>
      </c>
      <c r="S267" s="34">
        <f t="shared" si="22"/>
        <v>12.1</v>
      </c>
      <c r="T267" s="30">
        <f t="shared" si="23"/>
        <v>68.6714285714286</v>
      </c>
    </row>
    <row r="268" s="7" customFormat="1" spans="1:20">
      <c r="A268" s="37">
        <v>20155111707</v>
      </c>
      <c r="B268" s="37">
        <v>16</v>
      </c>
      <c r="C268" s="38" t="s">
        <v>289</v>
      </c>
      <c r="D268" s="38" t="s">
        <v>26</v>
      </c>
      <c r="E268" s="21" t="s">
        <v>23</v>
      </c>
      <c r="F268" s="22">
        <v>2015</v>
      </c>
      <c r="G268" s="37">
        <v>54</v>
      </c>
      <c r="H268" s="37">
        <v>71</v>
      </c>
      <c r="I268" s="37">
        <v>74</v>
      </c>
      <c r="J268" s="37">
        <v>72</v>
      </c>
      <c r="K268" s="37">
        <v>69</v>
      </c>
      <c r="L268" s="37">
        <v>73</v>
      </c>
      <c r="M268" s="37">
        <v>74</v>
      </c>
      <c r="N268" s="30">
        <f t="shared" si="20"/>
        <v>69.5714285714286</v>
      </c>
      <c r="O268" s="30">
        <f t="shared" si="21"/>
        <v>55.6571428571429</v>
      </c>
      <c r="P268" s="62">
        <v>80</v>
      </c>
      <c r="Q268" s="62">
        <v>57</v>
      </c>
      <c r="R268" s="31">
        <f t="shared" si="24"/>
        <v>137</v>
      </c>
      <c r="S268" s="34">
        <f t="shared" si="22"/>
        <v>13.7</v>
      </c>
      <c r="T268" s="30">
        <f t="shared" si="23"/>
        <v>69.3571428571429</v>
      </c>
    </row>
    <row r="269" s="6" customFormat="1" spans="1:20">
      <c r="A269" s="37">
        <v>20155111608</v>
      </c>
      <c r="B269" s="37">
        <v>16</v>
      </c>
      <c r="C269" s="38" t="s">
        <v>290</v>
      </c>
      <c r="D269" s="38" t="s">
        <v>26</v>
      </c>
      <c r="E269" s="21" t="s">
        <v>23</v>
      </c>
      <c r="F269" s="21">
        <v>2015</v>
      </c>
      <c r="G269" s="37">
        <v>80</v>
      </c>
      <c r="H269" s="37">
        <v>71</v>
      </c>
      <c r="I269" s="37">
        <v>61</v>
      </c>
      <c r="J269" s="37">
        <v>59</v>
      </c>
      <c r="K269" s="37">
        <v>67</v>
      </c>
      <c r="L269" s="37">
        <v>68</v>
      </c>
      <c r="M269" s="37">
        <v>72</v>
      </c>
      <c r="N269" s="30">
        <f t="shared" si="20"/>
        <v>68.2857142857143</v>
      </c>
      <c r="O269" s="30">
        <f t="shared" si="21"/>
        <v>54.6285714285714</v>
      </c>
      <c r="P269" s="62">
        <v>80</v>
      </c>
      <c r="Q269" s="62">
        <v>43</v>
      </c>
      <c r="R269" s="31">
        <f t="shared" si="24"/>
        <v>123</v>
      </c>
      <c r="S269" s="34">
        <f t="shared" si="22"/>
        <v>12.3</v>
      </c>
      <c r="T269" s="30">
        <f t="shared" si="23"/>
        <v>66.9285714285714</v>
      </c>
    </row>
    <row r="270" s="7" customFormat="1" spans="1:20">
      <c r="A270" s="37">
        <v>20155112606</v>
      </c>
      <c r="B270" s="37">
        <v>16</v>
      </c>
      <c r="C270" s="38" t="s">
        <v>291</v>
      </c>
      <c r="D270" s="38" t="s">
        <v>26</v>
      </c>
      <c r="E270" s="21" t="s">
        <v>23</v>
      </c>
      <c r="F270" s="22">
        <v>2015</v>
      </c>
      <c r="G270" s="37">
        <v>78</v>
      </c>
      <c r="H270" s="37">
        <v>70</v>
      </c>
      <c r="I270" s="37">
        <v>70</v>
      </c>
      <c r="J270" s="37">
        <v>65</v>
      </c>
      <c r="K270" s="38">
        <v>54</v>
      </c>
      <c r="L270" s="37">
        <v>71</v>
      </c>
      <c r="M270" s="37">
        <v>66</v>
      </c>
      <c r="N270" s="30">
        <f t="shared" si="20"/>
        <v>67.7142857142857</v>
      </c>
      <c r="O270" s="30">
        <f t="shared" si="21"/>
        <v>54.1714285714286</v>
      </c>
      <c r="P270" s="62">
        <v>80</v>
      </c>
      <c r="Q270" s="62">
        <v>55</v>
      </c>
      <c r="R270" s="31">
        <f t="shared" si="24"/>
        <v>135</v>
      </c>
      <c r="S270" s="34">
        <f t="shared" si="22"/>
        <v>13.5</v>
      </c>
      <c r="T270" s="30">
        <f t="shared" si="23"/>
        <v>67.6714285714286</v>
      </c>
    </row>
    <row r="271" s="7" customFormat="1" spans="1:20">
      <c r="A271" s="37">
        <v>20155111607</v>
      </c>
      <c r="B271" s="37">
        <v>16</v>
      </c>
      <c r="C271" s="38" t="s">
        <v>292</v>
      </c>
      <c r="D271" s="38" t="s">
        <v>26</v>
      </c>
      <c r="E271" s="21" t="s">
        <v>23</v>
      </c>
      <c r="F271" s="21">
        <v>2015</v>
      </c>
      <c r="G271" s="37">
        <v>46</v>
      </c>
      <c r="H271" s="37">
        <v>74</v>
      </c>
      <c r="I271" s="37">
        <v>71</v>
      </c>
      <c r="J271" s="37">
        <v>69</v>
      </c>
      <c r="K271" s="37">
        <v>59</v>
      </c>
      <c r="L271" s="37">
        <v>70</v>
      </c>
      <c r="M271" s="37">
        <v>75</v>
      </c>
      <c r="N271" s="30">
        <f t="shared" si="20"/>
        <v>66.2857142857143</v>
      </c>
      <c r="O271" s="30">
        <f t="shared" si="21"/>
        <v>53.0285714285714</v>
      </c>
      <c r="P271" s="62">
        <v>80</v>
      </c>
      <c r="Q271" s="62">
        <v>43</v>
      </c>
      <c r="R271" s="31">
        <f t="shared" si="24"/>
        <v>123</v>
      </c>
      <c r="S271" s="34">
        <f t="shared" si="22"/>
        <v>12.3</v>
      </c>
      <c r="T271" s="30">
        <f t="shared" si="23"/>
        <v>65.3285714285714</v>
      </c>
    </row>
    <row r="272" s="7" customFormat="1" spans="1:20">
      <c r="A272" s="37">
        <v>20155111602</v>
      </c>
      <c r="B272" s="37">
        <v>16</v>
      </c>
      <c r="C272" s="38" t="s">
        <v>293</v>
      </c>
      <c r="D272" s="38" t="s">
        <v>22</v>
      </c>
      <c r="E272" s="21" t="s">
        <v>23</v>
      </c>
      <c r="F272" s="22">
        <v>2015</v>
      </c>
      <c r="G272" s="37">
        <v>69</v>
      </c>
      <c r="H272" s="37">
        <v>67</v>
      </c>
      <c r="I272" s="37">
        <v>60</v>
      </c>
      <c r="J272" s="37">
        <v>60</v>
      </c>
      <c r="K272" s="37">
        <v>64</v>
      </c>
      <c r="L272" s="37">
        <v>59</v>
      </c>
      <c r="M272" s="37">
        <v>80</v>
      </c>
      <c r="N272" s="30">
        <f t="shared" si="20"/>
        <v>65.5714285714286</v>
      </c>
      <c r="O272" s="30">
        <f t="shared" si="21"/>
        <v>52.4571428571429</v>
      </c>
      <c r="P272" s="62">
        <v>80</v>
      </c>
      <c r="Q272" s="62">
        <v>42</v>
      </c>
      <c r="R272" s="31">
        <f t="shared" si="24"/>
        <v>122</v>
      </c>
      <c r="S272" s="34">
        <f t="shared" si="22"/>
        <v>12.2</v>
      </c>
      <c r="T272" s="30">
        <f t="shared" si="23"/>
        <v>64.6571428571429</v>
      </c>
    </row>
    <row r="273" s="6" customFormat="1" spans="1:20">
      <c r="A273" s="37">
        <v>20145112911</v>
      </c>
      <c r="B273" s="37">
        <v>16</v>
      </c>
      <c r="C273" s="38" t="s">
        <v>294</v>
      </c>
      <c r="D273" s="38" t="s">
        <v>26</v>
      </c>
      <c r="E273" s="21" t="s">
        <v>23</v>
      </c>
      <c r="F273" s="22">
        <v>2015</v>
      </c>
      <c r="G273" s="37">
        <v>0</v>
      </c>
      <c r="H273" s="37">
        <v>69</v>
      </c>
      <c r="I273" s="37">
        <v>65</v>
      </c>
      <c r="J273" s="37">
        <v>62</v>
      </c>
      <c r="K273" s="37">
        <v>60</v>
      </c>
      <c r="L273" s="37">
        <v>75</v>
      </c>
      <c r="M273" s="37">
        <v>80</v>
      </c>
      <c r="N273" s="30">
        <f t="shared" si="20"/>
        <v>58.7142857142857</v>
      </c>
      <c r="O273" s="30">
        <f t="shared" si="21"/>
        <v>46.9714285714286</v>
      </c>
      <c r="P273" s="62">
        <v>88</v>
      </c>
      <c r="Q273" s="62">
        <v>45</v>
      </c>
      <c r="R273" s="31">
        <f t="shared" si="24"/>
        <v>133</v>
      </c>
      <c r="S273" s="34">
        <f t="shared" si="22"/>
        <v>13.3</v>
      </c>
      <c r="T273" s="30">
        <f t="shared" si="23"/>
        <v>60.2714285714286</v>
      </c>
    </row>
    <row r="274" s="6" customFormat="1" spans="1:20">
      <c r="A274" s="65">
        <v>20145134323</v>
      </c>
      <c r="B274" s="65">
        <v>84</v>
      </c>
      <c r="C274" s="65" t="s">
        <v>295</v>
      </c>
      <c r="D274" s="65" t="s">
        <v>22</v>
      </c>
      <c r="E274" s="65" t="s">
        <v>23</v>
      </c>
      <c r="F274" s="66">
        <v>2015</v>
      </c>
      <c r="G274" s="66">
        <v>76</v>
      </c>
      <c r="H274" s="66">
        <v>69</v>
      </c>
      <c r="I274" s="66">
        <v>70</v>
      </c>
      <c r="J274" s="65">
        <v>73</v>
      </c>
      <c r="K274" s="65">
        <v>71</v>
      </c>
      <c r="L274" s="65">
        <v>75</v>
      </c>
      <c r="M274" s="65">
        <v>82</v>
      </c>
      <c r="N274" s="30">
        <f t="shared" si="20"/>
        <v>73.7142857142857</v>
      </c>
      <c r="O274" s="70">
        <f t="shared" ref="O274:O305" si="25">AVERAGE(N274*0.8)</f>
        <v>58.9714285714286</v>
      </c>
      <c r="P274" s="71">
        <v>96</v>
      </c>
      <c r="Q274" s="71">
        <v>47</v>
      </c>
      <c r="R274" s="31">
        <f t="shared" si="24"/>
        <v>143</v>
      </c>
      <c r="S274" s="73">
        <f t="shared" si="22"/>
        <v>14.3</v>
      </c>
      <c r="T274" s="70">
        <f t="shared" si="23"/>
        <v>73.2714285714286</v>
      </c>
    </row>
    <row r="275" spans="1:20">
      <c r="A275" s="65">
        <v>20145165121</v>
      </c>
      <c r="B275" s="65">
        <v>84</v>
      </c>
      <c r="C275" s="65" t="s">
        <v>296</v>
      </c>
      <c r="D275" s="65" t="s">
        <v>22</v>
      </c>
      <c r="E275" s="65" t="s">
        <v>23</v>
      </c>
      <c r="F275" s="66">
        <v>2015</v>
      </c>
      <c r="G275" s="66">
        <v>84</v>
      </c>
      <c r="H275" s="66">
        <v>84</v>
      </c>
      <c r="I275" s="66">
        <v>76</v>
      </c>
      <c r="J275" s="65">
        <v>72</v>
      </c>
      <c r="K275" s="65">
        <v>76</v>
      </c>
      <c r="L275" s="65">
        <v>68</v>
      </c>
      <c r="M275" s="65">
        <v>83</v>
      </c>
      <c r="N275" s="30">
        <f t="shared" si="20"/>
        <v>77.5714285714286</v>
      </c>
      <c r="O275" s="70">
        <f t="shared" si="25"/>
        <v>62.0571428571429</v>
      </c>
      <c r="P275" s="71">
        <v>110</v>
      </c>
      <c r="Q275" s="71">
        <v>62.5</v>
      </c>
      <c r="R275" s="31">
        <f t="shared" si="24"/>
        <v>172.5</v>
      </c>
      <c r="S275" s="73">
        <f t="shared" si="22"/>
        <v>17.25</v>
      </c>
      <c r="T275" s="70">
        <f t="shared" si="23"/>
        <v>79.3071428571428</v>
      </c>
    </row>
    <row r="276" spans="1:20">
      <c r="A276" s="67">
        <v>20145165507</v>
      </c>
      <c r="B276" s="65">
        <v>84</v>
      </c>
      <c r="C276" s="67" t="s">
        <v>297</v>
      </c>
      <c r="D276" s="67" t="s">
        <v>22</v>
      </c>
      <c r="E276" s="65" t="s">
        <v>23</v>
      </c>
      <c r="F276" s="66">
        <v>2015</v>
      </c>
      <c r="G276" s="66">
        <v>78</v>
      </c>
      <c r="H276" s="66">
        <v>83</v>
      </c>
      <c r="I276" s="66">
        <v>83</v>
      </c>
      <c r="J276" s="67">
        <v>72</v>
      </c>
      <c r="K276" s="67">
        <v>81</v>
      </c>
      <c r="L276" s="67">
        <v>77</v>
      </c>
      <c r="M276" s="67">
        <v>82</v>
      </c>
      <c r="N276" s="30">
        <f t="shared" si="20"/>
        <v>79.4285714285714</v>
      </c>
      <c r="O276" s="70">
        <f t="shared" si="25"/>
        <v>63.5428571428571</v>
      </c>
      <c r="P276" s="71">
        <v>106</v>
      </c>
      <c r="Q276" s="71">
        <v>56</v>
      </c>
      <c r="R276" s="31">
        <f t="shared" si="24"/>
        <v>162</v>
      </c>
      <c r="S276" s="73">
        <f t="shared" si="22"/>
        <v>16.2</v>
      </c>
      <c r="T276" s="70">
        <f t="shared" si="23"/>
        <v>79.7428571428571</v>
      </c>
    </row>
    <row r="277" spans="1:20">
      <c r="A277" s="66">
        <v>20145165825</v>
      </c>
      <c r="B277" s="65">
        <v>84</v>
      </c>
      <c r="C277" s="66" t="s">
        <v>298</v>
      </c>
      <c r="D277" s="66" t="s">
        <v>22</v>
      </c>
      <c r="E277" s="65" t="s">
        <v>23</v>
      </c>
      <c r="F277" s="66">
        <v>2015</v>
      </c>
      <c r="G277" s="66">
        <v>67</v>
      </c>
      <c r="H277" s="66">
        <v>77</v>
      </c>
      <c r="I277" s="66">
        <v>75</v>
      </c>
      <c r="J277" s="66">
        <v>72</v>
      </c>
      <c r="K277" s="66">
        <v>63</v>
      </c>
      <c r="L277" s="66">
        <v>64</v>
      </c>
      <c r="M277" s="66">
        <v>85</v>
      </c>
      <c r="N277" s="30">
        <f t="shared" si="20"/>
        <v>71.8571428571429</v>
      </c>
      <c r="O277" s="70">
        <f t="shared" si="25"/>
        <v>57.4857142857143</v>
      </c>
      <c r="P277" s="71">
        <v>80</v>
      </c>
      <c r="Q277" s="71">
        <v>40.5</v>
      </c>
      <c r="R277" s="31">
        <f t="shared" si="24"/>
        <v>120.5</v>
      </c>
      <c r="S277" s="73">
        <f t="shared" si="22"/>
        <v>12.05</v>
      </c>
      <c r="T277" s="70">
        <f t="shared" si="23"/>
        <v>69.5357142857143</v>
      </c>
    </row>
    <row r="278" spans="1:20">
      <c r="A278" s="68">
        <v>20145166204</v>
      </c>
      <c r="B278" s="65">
        <v>84</v>
      </c>
      <c r="C278" s="68" t="s">
        <v>299</v>
      </c>
      <c r="D278" s="68" t="s">
        <v>26</v>
      </c>
      <c r="E278" s="65" t="s">
        <v>23</v>
      </c>
      <c r="F278" s="66">
        <v>2015</v>
      </c>
      <c r="G278" s="66">
        <v>74</v>
      </c>
      <c r="H278" s="66">
        <v>73</v>
      </c>
      <c r="I278" s="66">
        <v>66</v>
      </c>
      <c r="J278" s="68">
        <v>66</v>
      </c>
      <c r="K278" s="68">
        <v>73</v>
      </c>
      <c r="L278" s="68">
        <v>68</v>
      </c>
      <c r="M278" s="68">
        <v>77</v>
      </c>
      <c r="N278" s="30">
        <f t="shared" si="20"/>
        <v>71</v>
      </c>
      <c r="O278" s="70">
        <f t="shared" si="25"/>
        <v>56.8</v>
      </c>
      <c r="P278" s="71">
        <v>80</v>
      </c>
      <c r="Q278" s="71">
        <v>40.5</v>
      </c>
      <c r="R278" s="31">
        <f t="shared" si="24"/>
        <v>120.5</v>
      </c>
      <c r="S278" s="73">
        <f t="shared" si="22"/>
        <v>12.05</v>
      </c>
      <c r="T278" s="70">
        <f t="shared" si="23"/>
        <v>68.85</v>
      </c>
    </row>
    <row r="279" spans="1:20">
      <c r="A279" s="65">
        <v>20145166320</v>
      </c>
      <c r="B279" s="65">
        <v>84</v>
      </c>
      <c r="C279" s="65" t="s">
        <v>300</v>
      </c>
      <c r="D279" s="66" t="s">
        <v>22</v>
      </c>
      <c r="E279" s="65" t="s">
        <v>23</v>
      </c>
      <c r="F279" s="66">
        <v>2015</v>
      </c>
      <c r="G279" s="66">
        <v>82</v>
      </c>
      <c r="H279" s="66">
        <v>92</v>
      </c>
      <c r="I279" s="66">
        <v>79</v>
      </c>
      <c r="J279" s="65">
        <v>71</v>
      </c>
      <c r="K279" s="65">
        <v>75</v>
      </c>
      <c r="L279" s="65">
        <v>73</v>
      </c>
      <c r="M279" s="65">
        <v>85</v>
      </c>
      <c r="N279" s="30">
        <f t="shared" si="20"/>
        <v>79.5714285714286</v>
      </c>
      <c r="O279" s="70">
        <f t="shared" si="25"/>
        <v>63.6571428571429</v>
      </c>
      <c r="P279" s="71">
        <v>80</v>
      </c>
      <c r="Q279" s="71">
        <v>86</v>
      </c>
      <c r="R279" s="31">
        <f t="shared" si="24"/>
        <v>166</v>
      </c>
      <c r="S279" s="73">
        <f t="shared" si="22"/>
        <v>16.6</v>
      </c>
      <c r="T279" s="70">
        <f t="shared" si="23"/>
        <v>80.2571428571429</v>
      </c>
    </row>
    <row r="280" spans="1:20">
      <c r="A280" s="68">
        <v>20145166503</v>
      </c>
      <c r="B280" s="65">
        <v>84</v>
      </c>
      <c r="C280" s="68" t="s">
        <v>301</v>
      </c>
      <c r="D280" s="68" t="s">
        <v>26</v>
      </c>
      <c r="E280" s="65" t="s">
        <v>23</v>
      </c>
      <c r="F280" s="66">
        <v>2015</v>
      </c>
      <c r="G280" s="66">
        <v>51</v>
      </c>
      <c r="H280" s="66">
        <v>73</v>
      </c>
      <c r="I280" s="66">
        <v>59</v>
      </c>
      <c r="J280" s="68">
        <v>64</v>
      </c>
      <c r="K280" s="68">
        <v>61</v>
      </c>
      <c r="L280" s="68">
        <v>65</v>
      </c>
      <c r="M280" s="68">
        <v>75</v>
      </c>
      <c r="N280" s="30">
        <f t="shared" si="20"/>
        <v>64</v>
      </c>
      <c r="O280" s="70">
        <f t="shared" si="25"/>
        <v>51.2</v>
      </c>
      <c r="P280" s="71">
        <v>80</v>
      </c>
      <c r="Q280" s="71">
        <v>40.5</v>
      </c>
      <c r="R280" s="31">
        <f t="shared" si="24"/>
        <v>120.5</v>
      </c>
      <c r="S280" s="73">
        <f t="shared" si="22"/>
        <v>12.05</v>
      </c>
      <c r="T280" s="70">
        <f t="shared" si="23"/>
        <v>63.25</v>
      </c>
    </row>
    <row r="281" spans="1:20">
      <c r="A281" s="66">
        <v>20145166509</v>
      </c>
      <c r="B281" s="65">
        <v>84</v>
      </c>
      <c r="C281" s="66" t="s">
        <v>302</v>
      </c>
      <c r="D281" s="66" t="s">
        <v>22</v>
      </c>
      <c r="E281" s="65" t="s">
        <v>23</v>
      </c>
      <c r="F281" s="66">
        <v>2015</v>
      </c>
      <c r="G281" s="66">
        <v>76</v>
      </c>
      <c r="H281" s="66">
        <v>76</v>
      </c>
      <c r="I281" s="66">
        <v>74</v>
      </c>
      <c r="J281" s="66">
        <v>69</v>
      </c>
      <c r="K281" s="66">
        <v>56</v>
      </c>
      <c r="L281" s="66">
        <v>62</v>
      </c>
      <c r="M281" s="66">
        <v>75</v>
      </c>
      <c r="N281" s="30">
        <f t="shared" si="20"/>
        <v>69.7142857142857</v>
      </c>
      <c r="O281" s="70">
        <f t="shared" si="25"/>
        <v>55.7714285714286</v>
      </c>
      <c r="P281" s="71">
        <v>80</v>
      </c>
      <c r="Q281" s="71">
        <v>40.5</v>
      </c>
      <c r="R281" s="31">
        <f t="shared" si="24"/>
        <v>120.5</v>
      </c>
      <c r="S281" s="73">
        <f t="shared" si="22"/>
        <v>12.05</v>
      </c>
      <c r="T281" s="70">
        <f t="shared" si="23"/>
        <v>67.8214285714286</v>
      </c>
    </row>
    <row r="282" spans="1:20">
      <c r="A282" s="68">
        <v>20145166602</v>
      </c>
      <c r="B282" s="65">
        <v>84</v>
      </c>
      <c r="C282" s="68" t="s">
        <v>303</v>
      </c>
      <c r="D282" s="68" t="s">
        <v>26</v>
      </c>
      <c r="E282" s="66" t="s">
        <v>23</v>
      </c>
      <c r="F282" s="66">
        <v>2015</v>
      </c>
      <c r="G282" s="66">
        <v>87</v>
      </c>
      <c r="H282" s="66">
        <v>71</v>
      </c>
      <c r="I282" s="66">
        <v>74</v>
      </c>
      <c r="J282" s="68">
        <v>69</v>
      </c>
      <c r="K282" s="68">
        <v>59</v>
      </c>
      <c r="L282" s="68">
        <v>65</v>
      </c>
      <c r="M282" s="68">
        <v>79</v>
      </c>
      <c r="N282" s="30">
        <f t="shared" si="20"/>
        <v>72</v>
      </c>
      <c r="O282" s="70">
        <f t="shared" si="25"/>
        <v>57.6</v>
      </c>
      <c r="P282" s="71">
        <v>92</v>
      </c>
      <c r="Q282" s="71">
        <v>43</v>
      </c>
      <c r="R282" s="31">
        <f t="shared" si="24"/>
        <v>135</v>
      </c>
      <c r="S282" s="73">
        <f t="shared" si="22"/>
        <v>13.5</v>
      </c>
      <c r="T282" s="70">
        <f t="shared" si="23"/>
        <v>71.1</v>
      </c>
    </row>
    <row r="283" spans="1:20">
      <c r="A283" s="66">
        <v>20145173511</v>
      </c>
      <c r="B283" s="65">
        <v>84</v>
      </c>
      <c r="C283" s="66" t="s">
        <v>304</v>
      </c>
      <c r="D283" s="66" t="s">
        <v>26</v>
      </c>
      <c r="E283" s="66" t="s">
        <v>23</v>
      </c>
      <c r="F283" s="66">
        <v>2015</v>
      </c>
      <c r="G283" s="66">
        <v>81</v>
      </c>
      <c r="H283" s="66">
        <v>77</v>
      </c>
      <c r="I283" s="66">
        <v>76</v>
      </c>
      <c r="J283" s="66">
        <v>76</v>
      </c>
      <c r="K283" s="66">
        <v>79</v>
      </c>
      <c r="L283" s="66">
        <v>74</v>
      </c>
      <c r="M283" s="66">
        <v>76</v>
      </c>
      <c r="N283" s="30">
        <f t="shared" si="20"/>
        <v>77</v>
      </c>
      <c r="O283" s="70">
        <f t="shared" si="25"/>
        <v>61.6</v>
      </c>
      <c r="P283" s="71">
        <v>92</v>
      </c>
      <c r="Q283" s="71">
        <v>47</v>
      </c>
      <c r="R283" s="31">
        <f t="shared" si="24"/>
        <v>139</v>
      </c>
      <c r="S283" s="73">
        <f t="shared" si="22"/>
        <v>13.9</v>
      </c>
      <c r="T283" s="70">
        <f t="shared" si="23"/>
        <v>75.5</v>
      </c>
    </row>
    <row r="284" spans="1:20">
      <c r="A284" s="66">
        <v>20145194706</v>
      </c>
      <c r="B284" s="65">
        <v>84</v>
      </c>
      <c r="C284" s="66" t="s">
        <v>305</v>
      </c>
      <c r="D284" s="66" t="s">
        <v>26</v>
      </c>
      <c r="E284" s="66" t="s">
        <v>23</v>
      </c>
      <c r="F284" s="66">
        <v>2015</v>
      </c>
      <c r="G284" s="66">
        <v>68</v>
      </c>
      <c r="H284" s="66">
        <v>78</v>
      </c>
      <c r="I284" s="66">
        <v>77</v>
      </c>
      <c r="J284" s="66">
        <v>71</v>
      </c>
      <c r="K284" s="66">
        <v>83</v>
      </c>
      <c r="L284" s="66">
        <v>72</v>
      </c>
      <c r="M284" s="66">
        <v>74</v>
      </c>
      <c r="N284" s="30">
        <f t="shared" si="20"/>
        <v>74.7142857142857</v>
      </c>
      <c r="O284" s="70">
        <f t="shared" si="25"/>
        <v>59.7714285714286</v>
      </c>
      <c r="P284" s="71">
        <v>100</v>
      </c>
      <c r="Q284" s="71">
        <v>65</v>
      </c>
      <c r="R284" s="31">
        <f t="shared" si="24"/>
        <v>165</v>
      </c>
      <c r="S284" s="73">
        <f t="shared" si="22"/>
        <v>16.5</v>
      </c>
      <c r="T284" s="70">
        <f t="shared" si="23"/>
        <v>76.2714285714286</v>
      </c>
    </row>
    <row r="285" spans="1:20">
      <c r="A285" s="66">
        <v>20145194712</v>
      </c>
      <c r="B285" s="65">
        <v>84</v>
      </c>
      <c r="C285" s="66" t="s">
        <v>306</v>
      </c>
      <c r="D285" s="66" t="s">
        <v>26</v>
      </c>
      <c r="E285" s="66" t="s">
        <v>23</v>
      </c>
      <c r="F285" s="66">
        <v>2015</v>
      </c>
      <c r="G285" s="66">
        <v>0</v>
      </c>
      <c r="H285" s="66">
        <v>45</v>
      </c>
      <c r="I285" s="66">
        <v>53</v>
      </c>
      <c r="J285" s="66">
        <v>64</v>
      </c>
      <c r="K285" s="66">
        <v>67</v>
      </c>
      <c r="L285" s="66">
        <v>76</v>
      </c>
      <c r="M285" s="66">
        <v>62</v>
      </c>
      <c r="N285" s="30">
        <f t="shared" si="20"/>
        <v>52.4285714285714</v>
      </c>
      <c r="O285" s="70">
        <f t="shared" si="25"/>
        <v>41.9428571428572</v>
      </c>
      <c r="P285" s="71">
        <v>80</v>
      </c>
      <c r="Q285" s="71">
        <v>40.5</v>
      </c>
      <c r="R285" s="31">
        <f t="shared" si="24"/>
        <v>120.5</v>
      </c>
      <c r="S285" s="73">
        <f t="shared" si="22"/>
        <v>12.05</v>
      </c>
      <c r="T285" s="70">
        <f t="shared" si="23"/>
        <v>53.9928571428571</v>
      </c>
    </row>
    <row r="286" spans="1:20">
      <c r="A286" s="66">
        <v>20145194721</v>
      </c>
      <c r="B286" s="65">
        <v>84</v>
      </c>
      <c r="C286" s="66" t="s">
        <v>307</v>
      </c>
      <c r="D286" s="66" t="s">
        <v>22</v>
      </c>
      <c r="E286" s="65" t="s">
        <v>23</v>
      </c>
      <c r="F286" s="66">
        <v>2015</v>
      </c>
      <c r="G286" s="66">
        <v>80</v>
      </c>
      <c r="H286" s="66">
        <v>74</v>
      </c>
      <c r="I286" s="66">
        <v>70</v>
      </c>
      <c r="J286" s="66">
        <v>73</v>
      </c>
      <c r="K286" s="66">
        <v>65</v>
      </c>
      <c r="L286" s="66">
        <v>70</v>
      </c>
      <c r="M286" s="66">
        <v>74</v>
      </c>
      <c r="N286" s="30">
        <f t="shared" si="20"/>
        <v>72.2857142857143</v>
      </c>
      <c r="O286" s="70">
        <f t="shared" si="25"/>
        <v>57.8285714285714</v>
      </c>
      <c r="P286" s="71">
        <v>80</v>
      </c>
      <c r="Q286" s="71">
        <v>45.5</v>
      </c>
      <c r="R286" s="31">
        <f t="shared" si="24"/>
        <v>125.5</v>
      </c>
      <c r="S286" s="73">
        <f t="shared" si="22"/>
        <v>12.55</v>
      </c>
      <c r="T286" s="70">
        <f t="shared" si="23"/>
        <v>70.3785714285714</v>
      </c>
    </row>
    <row r="287" spans="1:20">
      <c r="A287" s="66">
        <v>20145194826</v>
      </c>
      <c r="B287" s="65">
        <v>84</v>
      </c>
      <c r="C287" s="66" t="s">
        <v>308</v>
      </c>
      <c r="D287" s="66" t="s">
        <v>22</v>
      </c>
      <c r="E287" s="66" t="s">
        <v>23</v>
      </c>
      <c r="F287" s="66">
        <v>2015</v>
      </c>
      <c r="G287" s="66">
        <v>78</v>
      </c>
      <c r="H287" s="66">
        <v>73</v>
      </c>
      <c r="I287" s="66">
        <v>67</v>
      </c>
      <c r="J287" s="66">
        <v>72</v>
      </c>
      <c r="K287" s="66">
        <v>64</v>
      </c>
      <c r="L287" s="66">
        <v>65</v>
      </c>
      <c r="M287" s="66">
        <v>72</v>
      </c>
      <c r="N287" s="30">
        <f t="shared" si="20"/>
        <v>70.1428571428571</v>
      </c>
      <c r="O287" s="70">
        <f t="shared" si="25"/>
        <v>56.1142857142857</v>
      </c>
      <c r="P287" s="71">
        <v>92</v>
      </c>
      <c r="Q287" s="71">
        <v>45.5</v>
      </c>
      <c r="R287" s="31">
        <f t="shared" si="24"/>
        <v>137.5</v>
      </c>
      <c r="S287" s="73">
        <f t="shared" si="22"/>
        <v>13.75</v>
      </c>
      <c r="T287" s="70">
        <f t="shared" si="23"/>
        <v>69.8642857142857</v>
      </c>
    </row>
    <row r="288" spans="1:20">
      <c r="A288" s="66">
        <v>20145227504</v>
      </c>
      <c r="B288" s="65">
        <v>84</v>
      </c>
      <c r="C288" s="66" t="s">
        <v>309</v>
      </c>
      <c r="D288" s="66" t="s">
        <v>26</v>
      </c>
      <c r="E288" s="65" t="s">
        <v>23</v>
      </c>
      <c r="F288" s="66">
        <v>2015</v>
      </c>
      <c r="G288" s="66">
        <v>69</v>
      </c>
      <c r="H288" s="66">
        <v>77</v>
      </c>
      <c r="I288" s="66">
        <v>67</v>
      </c>
      <c r="J288" s="66">
        <v>75</v>
      </c>
      <c r="K288" s="66">
        <v>63</v>
      </c>
      <c r="L288" s="66">
        <v>70</v>
      </c>
      <c r="M288" s="66">
        <v>79</v>
      </c>
      <c r="N288" s="30">
        <f t="shared" si="20"/>
        <v>71.4285714285714</v>
      </c>
      <c r="O288" s="70">
        <f t="shared" si="25"/>
        <v>57.1428571428571</v>
      </c>
      <c r="P288" s="71">
        <v>80</v>
      </c>
      <c r="Q288" s="71">
        <v>40.5</v>
      </c>
      <c r="R288" s="31">
        <f t="shared" si="24"/>
        <v>120.5</v>
      </c>
      <c r="S288" s="73">
        <f t="shared" si="22"/>
        <v>12.05</v>
      </c>
      <c r="T288" s="70">
        <f t="shared" si="23"/>
        <v>69.1928571428572</v>
      </c>
    </row>
    <row r="289" spans="1:20">
      <c r="A289" s="67">
        <v>20145227507</v>
      </c>
      <c r="B289" s="65">
        <v>84</v>
      </c>
      <c r="C289" s="67" t="s">
        <v>310</v>
      </c>
      <c r="D289" s="67" t="s">
        <v>26</v>
      </c>
      <c r="E289" s="65" t="s">
        <v>23</v>
      </c>
      <c r="F289" s="66">
        <v>2015</v>
      </c>
      <c r="G289" s="66">
        <v>86</v>
      </c>
      <c r="H289" s="66">
        <v>84</v>
      </c>
      <c r="I289" s="66">
        <v>77</v>
      </c>
      <c r="J289" s="67">
        <v>81</v>
      </c>
      <c r="K289" s="67">
        <v>79</v>
      </c>
      <c r="L289" s="67">
        <v>74</v>
      </c>
      <c r="M289" s="67">
        <v>83</v>
      </c>
      <c r="N289" s="30">
        <f t="shared" si="20"/>
        <v>80.5714285714286</v>
      </c>
      <c r="O289" s="70">
        <f t="shared" si="25"/>
        <v>64.4571428571429</v>
      </c>
      <c r="P289" s="71">
        <v>80</v>
      </c>
      <c r="Q289" s="71">
        <v>44</v>
      </c>
      <c r="R289" s="31">
        <f t="shared" si="24"/>
        <v>124</v>
      </c>
      <c r="S289" s="73">
        <f t="shared" si="22"/>
        <v>12.4</v>
      </c>
      <c r="T289" s="70">
        <f t="shared" si="23"/>
        <v>76.8571428571429</v>
      </c>
    </row>
    <row r="290" spans="1:20">
      <c r="A290" s="67">
        <v>20145227515</v>
      </c>
      <c r="B290" s="65">
        <v>84</v>
      </c>
      <c r="C290" s="67" t="s">
        <v>311</v>
      </c>
      <c r="D290" s="67" t="s">
        <v>26</v>
      </c>
      <c r="E290" s="65" t="s">
        <v>23</v>
      </c>
      <c r="F290" s="66">
        <v>2015</v>
      </c>
      <c r="G290" s="66">
        <v>73</v>
      </c>
      <c r="H290" s="66">
        <v>79</v>
      </c>
      <c r="I290" s="66">
        <v>75</v>
      </c>
      <c r="J290" s="67">
        <v>66</v>
      </c>
      <c r="K290" s="67">
        <v>72</v>
      </c>
      <c r="L290" s="67">
        <v>67</v>
      </c>
      <c r="M290" s="67">
        <v>67</v>
      </c>
      <c r="N290" s="30">
        <f t="shared" si="20"/>
        <v>71.2857142857143</v>
      </c>
      <c r="O290" s="70">
        <f t="shared" si="25"/>
        <v>57.0285714285714</v>
      </c>
      <c r="P290" s="71">
        <v>96</v>
      </c>
      <c r="Q290" s="71">
        <v>73</v>
      </c>
      <c r="R290" s="31">
        <f t="shared" si="24"/>
        <v>169</v>
      </c>
      <c r="S290" s="73">
        <f t="shared" si="22"/>
        <v>16.9</v>
      </c>
      <c r="T290" s="70">
        <f t="shared" si="23"/>
        <v>73.9285714285714</v>
      </c>
    </row>
    <row r="291" spans="1:20">
      <c r="A291" s="66">
        <v>20145227519</v>
      </c>
      <c r="B291" s="65">
        <v>84</v>
      </c>
      <c r="C291" s="66" t="s">
        <v>312</v>
      </c>
      <c r="D291" s="66" t="s">
        <v>26</v>
      </c>
      <c r="E291" s="65" t="s">
        <v>23</v>
      </c>
      <c r="F291" s="66">
        <v>2015</v>
      </c>
      <c r="G291" s="66">
        <v>71</v>
      </c>
      <c r="H291" s="66">
        <v>78</v>
      </c>
      <c r="I291" s="66">
        <v>63</v>
      </c>
      <c r="J291" s="66">
        <v>68</v>
      </c>
      <c r="K291" s="66">
        <v>78</v>
      </c>
      <c r="L291" s="66">
        <v>69</v>
      </c>
      <c r="M291" s="66">
        <v>75</v>
      </c>
      <c r="N291" s="30">
        <f t="shared" si="20"/>
        <v>71.7142857142857</v>
      </c>
      <c r="O291" s="70">
        <f t="shared" si="25"/>
        <v>57.3714285714286</v>
      </c>
      <c r="P291" s="71">
        <v>80</v>
      </c>
      <c r="Q291" s="71">
        <v>40.5</v>
      </c>
      <c r="R291" s="31">
        <f t="shared" si="24"/>
        <v>120.5</v>
      </c>
      <c r="S291" s="73">
        <f t="shared" si="22"/>
        <v>12.05</v>
      </c>
      <c r="T291" s="70">
        <f t="shared" si="23"/>
        <v>69.4214285714286</v>
      </c>
    </row>
    <row r="292" spans="1:20">
      <c r="A292" s="66">
        <v>20145237105</v>
      </c>
      <c r="B292" s="65">
        <v>84</v>
      </c>
      <c r="C292" s="66" t="s">
        <v>313</v>
      </c>
      <c r="D292" s="66" t="s">
        <v>26</v>
      </c>
      <c r="E292" s="65" t="s">
        <v>23</v>
      </c>
      <c r="F292" s="66">
        <v>2015</v>
      </c>
      <c r="G292" s="66">
        <v>66</v>
      </c>
      <c r="H292" s="66">
        <v>78</v>
      </c>
      <c r="I292" s="66">
        <v>75</v>
      </c>
      <c r="J292" s="66">
        <v>63</v>
      </c>
      <c r="K292" s="66">
        <v>80</v>
      </c>
      <c r="L292" s="66">
        <v>69</v>
      </c>
      <c r="M292" s="66">
        <v>79</v>
      </c>
      <c r="N292" s="30">
        <f t="shared" si="20"/>
        <v>72.8571428571429</v>
      </c>
      <c r="O292" s="70">
        <f t="shared" si="25"/>
        <v>58.2857142857143</v>
      </c>
      <c r="P292" s="71">
        <v>80</v>
      </c>
      <c r="Q292" s="71">
        <v>48</v>
      </c>
      <c r="R292" s="31">
        <f t="shared" si="24"/>
        <v>128</v>
      </c>
      <c r="S292" s="73">
        <f t="shared" si="22"/>
        <v>12.8</v>
      </c>
      <c r="T292" s="70">
        <f t="shared" si="23"/>
        <v>71.0857142857143</v>
      </c>
    </row>
    <row r="293" spans="1:20">
      <c r="A293" s="68">
        <v>20145237115</v>
      </c>
      <c r="B293" s="65">
        <v>84</v>
      </c>
      <c r="C293" s="68" t="s">
        <v>314</v>
      </c>
      <c r="D293" s="68" t="s">
        <v>26</v>
      </c>
      <c r="E293" s="65" t="s">
        <v>23</v>
      </c>
      <c r="F293" s="66">
        <v>2015</v>
      </c>
      <c r="G293" s="66">
        <v>67</v>
      </c>
      <c r="H293" s="66">
        <v>72</v>
      </c>
      <c r="I293" s="66">
        <v>77</v>
      </c>
      <c r="J293" s="68">
        <v>69</v>
      </c>
      <c r="K293" s="68">
        <v>70</v>
      </c>
      <c r="L293" s="68">
        <v>69</v>
      </c>
      <c r="M293" s="68">
        <v>80</v>
      </c>
      <c r="N293" s="30">
        <f t="shared" si="20"/>
        <v>72</v>
      </c>
      <c r="O293" s="70">
        <f t="shared" si="25"/>
        <v>57.6</v>
      </c>
      <c r="P293" s="71">
        <v>80</v>
      </c>
      <c r="Q293" s="71">
        <v>40.5</v>
      </c>
      <c r="R293" s="31">
        <f t="shared" si="24"/>
        <v>120.5</v>
      </c>
      <c r="S293" s="73">
        <f t="shared" si="22"/>
        <v>12.05</v>
      </c>
      <c r="T293" s="70">
        <f t="shared" si="23"/>
        <v>69.65</v>
      </c>
    </row>
    <row r="294" spans="1:20">
      <c r="A294" s="66">
        <v>20145237121</v>
      </c>
      <c r="B294" s="65">
        <v>84</v>
      </c>
      <c r="C294" s="66" t="s">
        <v>315</v>
      </c>
      <c r="D294" s="66" t="s">
        <v>22</v>
      </c>
      <c r="E294" s="66" t="s">
        <v>23</v>
      </c>
      <c r="F294" s="66">
        <v>2015</v>
      </c>
      <c r="G294" s="66">
        <v>67</v>
      </c>
      <c r="H294" s="66">
        <v>73</v>
      </c>
      <c r="I294" s="66">
        <v>72</v>
      </c>
      <c r="J294" s="66">
        <v>70</v>
      </c>
      <c r="K294" s="66">
        <v>75</v>
      </c>
      <c r="L294" s="66">
        <v>70</v>
      </c>
      <c r="M294" s="66">
        <v>78</v>
      </c>
      <c r="N294" s="30">
        <f t="shared" si="20"/>
        <v>72.1428571428571</v>
      </c>
      <c r="O294" s="70">
        <f t="shared" si="25"/>
        <v>57.7142857142857</v>
      </c>
      <c r="P294" s="71">
        <v>80</v>
      </c>
      <c r="Q294" s="71">
        <v>47.5</v>
      </c>
      <c r="R294" s="31">
        <f t="shared" si="24"/>
        <v>127.5</v>
      </c>
      <c r="S294" s="73">
        <f t="shared" si="22"/>
        <v>12.75</v>
      </c>
      <c r="T294" s="70">
        <f t="shared" si="23"/>
        <v>70.4642857142857</v>
      </c>
    </row>
    <row r="295" spans="1:20">
      <c r="A295" s="66">
        <v>20145237123</v>
      </c>
      <c r="B295" s="65">
        <v>84</v>
      </c>
      <c r="C295" s="66" t="s">
        <v>316</v>
      </c>
      <c r="D295" s="66" t="s">
        <v>22</v>
      </c>
      <c r="E295" s="66" t="s">
        <v>23</v>
      </c>
      <c r="F295" s="66">
        <v>2015</v>
      </c>
      <c r="G295" s="66">
        <v>74</v>
      </c>
      <c r="H295" s="66">
        <v>81</v>
      </c>
      <c r="I295" s="66">
        <v>77</v>
      </c>
      <c r="J295" s="66">
        <v>77</v>
      </c>
      <c r="K295" s="66">
        <v>80</v>
      </c>
      <c r="L295" s="66">
        <v>67</v>
      </c>
      <c r="M295" s="66">
        <v>79</v>
      </c>
      <c r="N295" s="30">
        <f t="shared" si="20"/>
        <v>76.4285714285714</v>
      </c>
      <c r="O295" s="70">
        <f t="shared" si="25"/>
        <v>61.1428571428571</v>
      </c>
      <c r="P295" s="71">
        <v>92</v>
      </c>
      <c r="Q295" s="71">
        <v>41.5</v>
      </c>
      <c r="R295" s="31">
        <f t="shared" si="24"/>
        <v>133.5</v>
      </c>
      <c r="S295" s="73">
        <f t="shared" si="22"/>
        <v>13.35</v>
      </c>
      <c r="T295" s="70">
        <f t="shared" si="23"/>
        <v>74.4928571428571</v>
      </c>
    </row>
    <row r="296" spans="1:20">
      <c r="A296" s="66">
        <v>20145237132</v>
      </c>
      <c r="B296" s="65">
        <v>84</v>
      </c>
      <c r="C296" s="66" t="s">
        <v>317</v>
      </c>
      <c r="D296" s="66" t="s">
        <v>22</v>
      </c>
      <c r="E296" s="65" t="s">
        <v>23</v>
      </c>
      <c r="F296" s="66">
        <v>2015</v>
      </c>
      <c r="G296" s="66">
        <v>60</v>
      </c>
      <c r="H296" s="66">
        <v>70</v>
      </c>
      <c r="I296" s="66">
        <v>74</v>
      </c>
      <c r="J296" s="66">
        <v>69</v>
      </c>
      <c r="K296" s="66">
        <v>60</v>
      </c>
      <c r="L296" s="66">
        <v>67</v>
      </c>
      <c r="M296" s="66">
        <v>81</v>
      </c>
      <c r="N296" s="30">
        <f t="shared" si="20"/>
        <v>68.7142857142857</v>
      </c>
      <c r="O296" s="70">
        <f t="shared" si="25"/>
        <v>54.9714285714286</v>
      </c>
      <c r="P296" s="71">
        <v>92</v>
      </c>
      <c r="Q296" s="71">
        <v>45.5</v>
      </c>
      <c r="R296" s="31">
        <f t="shared" si="24"/>
        <v>137.5</v>
      </c>
      <c r="S296" s="73">
        <f t="shared" si="22"/>
        <v>13.75</v>
      </c>
      <c r="T296" s="70">
        <f t="shared" si="23"/>
        <v>68.7214285714286</v>
      </c>
    </row>
    <row r="297" spans="1:20">
      <c r="A297" s="68">
        <v>20145267807</v>
      </c>
      <c r="B297" s="65">
        <v>84</v>
      </c>
      <c r="C297" s="68" t="s">
        <v>318</v>
      </c>
      <c r="D297" s="68" t="s">
        <v>26</v>
      </c>
      <c r="E297" s="66" t="s">
        <v>23</v>
      </c>
      <c r="F297" s="66">
        <v>2015</v>
      </c>
      <c r="G297" s="66">
        <v>67</v>
      </c>
      <c r="H297" s="66">
        <v>76</v>
      </c>
      <c r="I297" s="66">
        <v>63</v>
      </c>
      <c r="J297" s="68">
        <v>61</v>
      </c>
      <c r="K297" s="68">
        <v>61</v>
      </c>
      <c r="L297" s="68">
        <v>62</v>
      </c>
      <c r="M297" s="68">
        <v>80</v>
      </c>
      <c r="N297" s="30">
        <f t="shared" si="20"/>
        <v>67.1428571428571</v>
      </c>
      <c r="O297" s="70">
        <f t="shared" si="25"/>
        <v>53.7142857142857</v>
      </c>
      <c r="P297" s="71">
        <v>80</v>
      </c>
      <c r="Q297" s="71">
        <v>46</v>
      </c>
      <c r="R297" s="31">
        <f t="shared" si="24"/>
        <v>126</v>
      </c>
      <c r="S297" s="73">
        <f t="shared" si="22"/>
        <v>12.6</v>
      </c>
      <c r="T297" s="70">
        <f t="shared" si="23"/>
        <v>66.3142857142857</v>
      </c>
    </row>
    <row r="298" spans="1:20">
      <c r="A298" s="65">
        <v>20145277910</v>
      </c>
      <c r="B298" s="65">
        <v>84</v>
      </c>
      <c r="C298" s="65" t="s">
        <v>319</v>
      </c>
      <c r="D298" s="65" t="s">
        <v>26</v>
      </c>
      <c r="E298" s="65" t="s">
        <v>23</v>
      </c>
      <c r="F298" s="66">
        <v>2015</v>
      </c>
      <c r="G298" s="38">
        <v>70</v>
      </c>
      <c r="H298" s="38">
        <v>62</v>
      </c>
      <c r="I298" s="38">
        <v>66</v>
      </c>
      <c r="J298" s="65">
        <v>63</v>
      </c>
      <c r="K298" s="65">
        <v>61</v>
      </c>
      <c r="L298" s="65">
        <v>57</v>
      </c>
      <c r="M298" s="65">
        <v>73</v>
      </c>
      <c r="N298" s="30">
        <f t="shared" si="20"/>
        <v>64.5714285714286</v>
      </c>
      <c r="O298" s="70">
        <f t="shared" si="25"/>
        <v>51.6571428571429</v>
      </c>
      <c r="P298" s="71">
        <v>92</v>
      </c>
      <c r="Q298" s="71">
        <v>40.5</v>
      </c>
      <c r="R298" s="31">
        <f t="shared" si="24"/>
        <v>132.5</v>
      </c>
      <c r="S298" s="73">
        <f t="shared" si="22"/>
        <v>13.25</v>
      </c>
      <c r="T298" s="70">
        <f t="shared" si="23"/>
        <v>64.9071428571429</v>
      </c>
    </row>
    <row r="299" spans="1:20">
      <c r="A299" s="65">
        <v>20145277923</v>
      </c>
      <c r="B299" s="65">
        <v>84</v>
      </c>
      <c r="C299" s="65" t="s">
        <v>320</v>
      </c>
      <c r="D299" s="65" t="s">
        <v>22</v>
      </c>
      <c r="E299" s="65" t="s">
        <v>23</v>
      </c>
      <c r="F299" s="66">
        <v>2015</v>
      </c>
      <c r="G299" s="66">
        <v>82</v>
      </c>
      <c r="H299" s="66">
        <v>72</v>
      </c>
      <c r="I299" s="66">
        <v>81</v>
      </c>
      <c r="J299" s="65">
        <v>76</v>
      </c>
      <c r="K299" s="65">
        <v>72</v>
      </c>
      <c r="L299" s="65">
        <v>67</v>
      </c>
      <c r="M299" s="65">
        <v>80</v>
      </c>
      <c r="N299" s="30">
        <f t="shared" si="20"/>
        <v>75.7142857142857</v>
      </c>
      <c r="O299" s="70">
        <f t="shared" si="25"/>
        <v>60.5714285714286</v>
      </c>
      <c r="P299" s="71">
        <v>96</v>
      </c>
      <c r="Q299" s="71">
        <v>54</v>
      </c>
      <c r="R299" s="31">
        <f t="shared" si="24"/>
        <v>150</v>
      </c>
      <c r="S299" s="73">
        <f t="shared" si="22"/>
        <v>15</v>
      </c>
      <c r="T299" s="70">
        <f t="shared" si="23"/>
        <v>75.5714285714286</v>
      </c>
    </row>
    <row r="300" spans="1:20">
      <c r="A300" s="65">
        <v>20145277925</v>
      </c>
      <c r="B300" s="65">
        <v>84</v>
      </c>
      <c r="C300" s="65" t="s">
        <v>321</v>
      </c>
      <c r="D300" s="65" t="s">
        <v>22</v>
      </c>
      <c r="E300" s="65" t="s">
        <v>23</v>
      </c>
      <c r="F300" s="66">
        <v>2015</v>
      </c>
      <c r="G300" s="66">
        <v>82</v>
      </c>
      <c r="H300" s="66">
        <v>71</v>
      </c>
      <c r="I300" s="66">
        <v>69</v>
      </c>
      <c r="J300" s="65">
        <v>71</v>
      </c>
      <c r="K300" s="65">
        <v>78</v>
      </c>
      <c r="L300" s="65">
        <v>66</v>
      </c>
      <c r="M300" s="65">
        <v>72</v>
      </c>
      <c r="N300" s="30">
        <f t="shared" si="20"/>
        <v>72.7142857142857</v>
      </c>
      <c r="O300" s="70">
        <f t="shared" si="25"/>
        <v>58.1714285714286</v>
      </c>
      <c r="P300" s="71">
        <v>100</v>
      </c>
      <c r="Q300" s="71">
        <v>51</v>
      </c>
      <c r="R300" s="31">
        <f t="shared" si="24"/>
        <v>151</v>
      </c>
      <c r="S300" s="73">
        <f t="shared" si="22"/>
        <v>15.1</v>
      </c>
      <c r="T300" s="70">
        <f t="shared" si="23"/>
        <v>73.2714285714286</v>
      </c>
    </row>
    <row r="301" spans="1:20">
      <c r="A301" s="66">
        <v>20145387706</v>
      </c>
      <c r="B301" s="65">
        <v>84</v>
      </c>
      <c r="C301" s="66" t="s">
        <v>322</v>
      </c>
      <c r="D301" s="66" t="s">
        <v>26</v>
      </c>
      <c r="E301" s="66" t="s">
        <v>23</v>
      </c>
      <c r="F301" s="66">
        <v>2015</v>
      </c>
      <c r="G301" s="66">
        <v>82</v>
      </c>
      <c r="H301" s="66">
        <v>76</v>
      </c>
      <c r="I301" s="66">
        <v>65</v>
      </c>
      <c r="J301" s="66">
        <v>69</v>
      </c>
      <c r="K301" s="66">
        <v>72</v>
      </c>
      <c r="L301" s="66">
        <v>64</v>
      </c>
      <c r="M301" s="66">
        <v>79</v>
      </c>
      <c r="N301" s="30">
        <f t="shared" si="20"/>
        <v>72.4285714285714</v>
      </c>
      <c r="O301" s="70">
        <f t="shared" si="25"/>
        <v>57.9428571428572</v>
      </c>
      <c r="P301" s="71">
        <v>80</v>
      </c>
      <c r="Q301" s="71">
        <v>42</v>
      </c>
      <c r="R301" s="31">
        <f t="shared" si="24"/>
        <v>122</v>
      </c>
      <c r="S301" s="73">
        <f t="shared" si="22"/>
        <v>12.2</v>
      </c>
      <c r="T301" s="70">
        <f t="shared" si="23"/>
        <v>70.1428571428572</v>
      </c>
    </row>
    <row r="302" spans="1:20">
      <c r="A302" s="65">
        <v>20145387708</v>
      </c>
      <c r="B302" s="65">
        <v>84</v>
      </c>
      <c r="C302" s="65" t="s">
        <v>323</v>
      </c>
      <c r="D302" s="65" t="s">
        <v>26</v>
      </c>
      <c r="E302" s="65" t="s">
        <v>23</v>
      </c>
      <c r="F302" s="66">
        <v>2015</v>
      </c>
      <c r="G302" s="66">
        <v>80</v>
      </c>
      <c r="H302" s="66">
        <v>87</v>
      </c>
      <c r="I302" s="66">
        <v>75</v>
      </c>
      <c r="J302" s="65">
        <v>74</v>
      </c>
      <c r="K302" s="65">
        <v>73</v>
      </c>
      <c r="L302" s="65">
        <v>73</v>
      </c>
      <c r="M302" s="65">
        <v>75</v>
      </c>
      <c r="N302" s="30">
        <f t="shared" si="20"/>
        <v>76.7142857142857</v>
      </c>
      <c r="O302" s="70">
        <f t="shared" si="25"/>
        <v>61.3714285714286</v>
      </c>
      <c r="P302" s="71">
        <v>92</v>
      </c>
      <c r="Q302" s="71">
        <v>48</v>
      </c>
      <c r="R302" s="31">
        <f t="shared" si="24"/>
        <v>140</v>
      </c>
      <c r="S302" s="73">
        <f t="shared" si="22"/>
        <v>14</v>
      </c>
      <c r="T302" s="70">
        <f t="shared" si="23"/>
        <v>75.3714285714286</v>
      </c>
    </row>
    <row r="303" spans="1:20">
      <c r="A303" s="65">
        <v>20145414940</v>
      </c>
      <c r="B303" s="65">
        <v>84</v>
      </c>
      <c r="C303" s="65" t="s">
        <v>324</v>
      </c>
      <c r="D303" s="66" t="s">
        <v>22</v>
      </c>
      <c r="E303" s="65" t="s">
        <v>23</v>
      </c>
      <c r="F303" s="66">
        <v>2015</v>
      </c>
      <c r="G303" s="66">
        <v>85</v>
      </c>
      <c r="H303" s="66">
        <v>87</v>
      </c>
      <c r="I303" s="66">
        <v>79</v>
      </c>
      <c r="J303" s="65">
        <v>77</v>
      </c>
      <c r="K303" s="65">
        <v>78</v>
      </c>
      <c r="L303" s="65">
        <v>74</v>
      </c>
      <c r="M303" s="65">
        <v>82</v>
      </c>
      <c r="N303" s="30">
        <f t="shared" si="20"/>
        <v>80.2857142857143</v>
      </c>
      <c r="O303" s="70">
        <f t="shared" si="25"/>
        <v>64.2285714285714</v>
      </c>
      <c r="P303" s="71">
        <v>102</v>
      </c>
      <c r="Q303" s="71">
        <v>49.5</v>
      </c>
      <c r="R303" s="31">
        <f t="shared" si="24"/>
        <v>151.5</v>
      </c>
      <c r="S303" s="73">
        <f t="shared" si="22"/>
        <v>15.15</v>
      </c>
      <c r="T303" s="70">
        <f t="shared" si="23"/>
        <v>79.3785714285714</v>
      </c>
    </row>
    <row r="304" spans="1:20">
      <c r="A304" s="65">
        <v>20145415040</v>
      </c>
      <c r="B304" s="65">
        <v>84</v>
      </c>
      <c r="C304" s="65" t="s">
        <v>325</v>
      </c>
      <c r="D304" s="65" t="s">
        <v>22</v>
      </c>
      <c r="E304" s="65" t="s">
        <v>23</v>
      </c>
      <c r="F304" s="66">
        <v>2015</v>
      </c>
      <c r="G304" s="66">
        <v>72</v>
      </c>
      <c r="H304" s="66">
        <v>72</v>
      </c>
      <c r="I304" s="66">
        <v>74</v>
      </c>
      <c r="J304" s="65">
        <v>74</v>
      </c>
      <c r="K304" s="65">
        <v>78</v>
      </c>
      <c r="L304" s="65">
        <v>74</v>
      </c>
      <c r="M304" s="65">
        <v>79</v>
      </c>
      <c r="N304" s="30">
        <f t="shared" si="20"/>
        <v>74.7142857142857</v>
      </c>
      <c r="O304" s="70">
        <f t="shared" si="25"/>
        <v>59.7714285714286</v>
      </c>
      <c r="P304" s="71">
        <v>96</v>
      </c>
      <c r="Q304" s="71">
        <v>54</v>
      </c>
      <c r="R304" s="31">
        <f t="shared" si="24"/>
        <v>150</v>
      </c>
      <c r="S304" s="73">
        <f t="shared" si="22"/>
        <v>15</v>
      </c>
      <c r="T304" s="70">
        <f t="shared" si="23"/>
        <v>74.7714285714286</v>
      </c>
    </row>
    <row r="305" spans="1:20">
      <c r="A305" s="67">
        <v>20145427401</v>
      </c>
      <c r="B305" s="65">
        <v>84</v>
      </c>
      <c r="C305" s="67" t="s">
        <v>326</v>
      </c>
      <c r="D305" s="67" t="s">
        <v>26</v>
      </c>
      <c r="E305" s="65" t="s">
        <v>23</v>
      </c>
      <c r="F305" s="66">
        <v>2015</v>
      </c>
      <c r="G305" s="66">
        <v>58</v>
      </c>
      <c r="H305" s="66">
        <v>69</v>
      </c>
      <c r="I305" s="66">
        <v>65</v>
      </c>
      <c r="J305" s="67">
        <v>73</v>
      </c>
      <c r="K305" s="67">
        <v>63</v>
      </c>
      <c r="L305" s="67">
        <v>62</v>
      </c>
      <c r="M305" s="67">
        <v>78</v>
      </c>
      <c r="N305" s="30">
        <f t="shared" si="20"/>
        <v>66.8571428571429</v>
      </c>
      <c r="O305" s="70">
        <f t="shared" si="25"/>
        <v>53.4857142857143</v>
      </c>
      <c r="P305" s="71">
        <v>80</v>
      </c>
      <c r="Q305" s="71">
        <v>50.5</v>
      </c>
      <c r="R305" s="31">
        <f t="shared" si="24"/>
        <v>130.5</v>
      </c>
      <c r="S305" s="73">
        <f t="shared" si="22"/>
        <v>13.05</v>
      </c>
      <c r="T305" s="70">
        <f t="shared" si="23"/>
        <v>66.5357142857143</v>
      </c>
    </row>
    <row r="306" spans="1:20">
      <c r="A306" s="68">
        <v>20155110721</v>
      </c>
      <c r="B306" s="65">
        <v>84</v>
      </c>
      <c r="C306" s="68" t="s">
        <v>327</v>
      </c>
      <c r="D306" s="68" t="s">
        <v>26</v>
      </c>
      <c r="E306" s="66" t="s">
        <v>23</v>
      </c>
      <c r="F306" s="66">
        <v>2015</v>
      </c>
      <c r="G306" s="66">
        <v>61</v>
      </c>
      <c r="H306" s="66">
        <v>69</v>
      </c>
      <c r="I306" s="66">
        <v>61</v>
      </c>
      <c r="J306" s="68">
        <v>65</v>
      </c>
      <c r="K306" s="68">
        <v>65</v>
      </c>
      <c r="L306" s="68">
        <v>63</v>
      </c>
      <c r="M306" s="68">
        <v>81</v>
      </c>
      <c r="N306" s="30">
        <f t="shared" si="20"/>
        <v>66.4285714285714</v>
      </c>
      <c r="O306" s="70">
        <f t="shared" ref="O306:O337" si="26">AVERAGE(N306*0.8)</f>
        <v>53.1428571428571</v>
      </c>
      <c r="P306" s="71">
        <v>80</v>
      </c>
      <c r="Q306" s="71">
        <v>45.5</v>
      </c>
      <c r="R306" s="31">
        <f t="shared" si="24"/>
        <v>125.5</v>
      </c>
      <c r="S306" s="73">
        <f t="shared" si="22"/>
        <v>12.55</v>
      </c>
      <c r="T306" s="70">
        <f t="shared" si="23"/>
        <v>65.6928571428572</v>
      </c>
    </row>
    <row r="307" spans="1:20">
      <c r="A307" s="65">
        <v>20145112122</v>
      </c>
      <c r="B307" s="65">
        <v>84</v>
      </c>
      <c r="C307" s="65" t="s">
        <v>328</v>
      </c>
      <c r="D307" s="65" t="s">
        <v>22</v>
      </c>
      <c r="E307" s="65" t="s">
        <v>23</v>
      </c>
      <c r="F307" s="66">
        <v>2015</v>
      </c>
      <c r="G307" s="66">
        <v>79</v>
      </c>
      <c r="H307" s="66">
        <v>74</v>
      </c>
      <c r="I307" s="66">
        <v>68</v>
      </c>
      <c r="J307" s="65">
        <v>58</v>
      </c>
      <c r="K307" s="65">
        <v>70</v>
      </c>
      <c r="L307" s="65">
        <v>65</v>
      </c>
      <c r="M307" s="65">
        <v>74</v>
      </c>
      <c r="N307" s="30">
        <f t="shared" si="20"/>
        <v>69.7142857142857</v>
      </c>
      <c r="O307" s="70">
        <f t="shared" si="26"/>
        <v>55.7714285714286</v>
      </c>
      <c r="P307" s="71">
        <v>80</v>
      </c>
      <c r="Q307" s="71">
        <v>56</v>
      </c>
      <c r="R307" s="31">
        <f t="shared" si="24"/>
        <v>136</v>
      </c>
      <c r="S307" s="73">
        <f t="shared" si="22"/>
        <v>13.6</v>
      </c>
      <c r="T307" s="70">
        <f t="shared" si="23"/>
        <v>69.3714285714286</v>
      </c>
    </row>
    <row r="308" spans="1:20">
      <c r="A308" s="55">
        <v>20145277909</v>
      </c>
      <c r="B308" s="23">
        <v>85</v>
      </c>
      <c r="C308" s="23" t="s">
        <v>329</v>
      </c>
      <c r="D308" s="23" t="s">
        <v>26</v>
      </c>
      <c r="E308" s="23" t="s">
        <v>23</v>
      </c>
      <c r="F308" s="66">
        <v>2015</v>
      </c>
      <c r="G308" s="23">
        <v>81</v>
      </c>
      <c r="H308" s="23">
        <v>83</v>
      </c>
      <c r="I308" s="23">
        <v>70</v>
      </c>
      <c r="J308" s="23">
        <v>75</v>
      </c>
      <c r="K308" s="23">
        <v>84</v>
      </c>
      <c r="L308" s="23">
        <v>67</v>
      </c>
      <c r="M308" s="23">
        <v>73</v>
      </c>
      <c r="N308" s="30">
        <f t="shared" si="20"/>
        <v>76.1428571428571</v>
      </c>
      <c r="O308" s="70">
        <f t="shared" si="26"/>
        <v>60.9142857142857</v>
      </c>
      <c r="P308" s="72">
        <v>92</v>
      </c>
      <c r="Q308" s="72">
        <v>52</v>
      </c>
      <c r="R308" s="31">
        <f t="shared" si="24"/>
        <v>144</v>
      </c>
      <c r="S308" s="73">
        <f t="shared" si="22"/>
        <v>14.4</v>
      </c>
      <c r="T308" s="70">
        <f t="shared" si="23"/>
        <v>75.3142857142857</v>
      </c>
    </row>
    <row r="309" spans="1:20">
      <c r="A309" s="69">
        <v>20155110422</v>
      </c>
      <c r="B309" s="23">
        <v>85</v>
      </c>
      <c r="C309" s="23" t="s">
        <v>330</v>
      </c>
      <c r="D309" s="23" t="s">
        <v>22</v>
      </c>
      <c r="E309" s="23" t="s">
        <v>23</v>
      </c>
      <c r="F309" s="66">
        <v>2015</v>
      </c>
      <c r="G309" s="23">
        <v>76</v>
      </c>
      <c r="H309" s="23">
        <v>70</v>
      </c>
      <c r="I309" s="23">
        <v>69</v>
      </c>
      <c r="J309" s="23">
        <v>76</v>
      </c>
      <c r="K309" s="23">
        <v>79</v>
      </c>
      <c r="L309" s="23">
        <v>76</v>
      </c>
      <c r="M309" s="23">
        <v>70</v>
      </c>
      <c r="N309" s="30">
        <f t="shared" si="20"/>
        <v>73.7142857142857</v>
      </c>
      <c r="O309" s="70">
        <f t="shared" si="26"/>
        <v>58.9714285714286</v>
      </c>
      <c r="P309" s="72">
        <v>80</v>
      </c>
      <c r="Q309" s="74">
        <v>40.5</v>
      </c>
      <c r="R309" s="31">
        <f t="shared" si="24"/>
        <v>120.5</v>
      </c>
      <c r="S309" s="73">
        <f t="shared" si="22"/>
        <v>12.05</v>
      </c>
      <c r="T309" s="70">
        <f t="shared" si="23"/>
        <v>71.0214285714286</v>
      </c>
    </row>
    <row r="310" spans="1:20">
      <c r="A310" s="55">
        <v>20145194715</v>
      </c>
      <c r="B310" s="23">
        <v>85</v>
      </c>
      <c r="C310" s="23" t="s">
        <v>331</v>
      </c>
      <c r="D310" s="23" t="s">
        <v>26</v>
      </c>
      <c r="E310" s="23" t="s">
        <v>23</v>
      </c>
      <c r="F310" s="66">
        <v>2015</v>
      </c>
      <c r="G310" s="23">
        <v>81</v>
      </c>
      <c r="H310" s="23">
        <v>80</v>
      </c>
      <c r="I310" s="23">
        <v>69</v>
      </c>
      <c r="J310" s="23">
        <v>72</v>
      </c>
      <c r="K310" s="23">
        <v>72</v>
      </c>
      <c r="L310" s="23">
        <v>60</v>
      </c>
      <c r="M310" s="23">
        <v>75</v>
      </c>
      <c r="N310" s="30">
        <f t="shared" si="20"/>
        <v>72.7142857142857</v>
      </c>
      <c r="O310" s="70">
        <f t="shared" si="26"/>
        <v>58.1714285714286</v>
      </c>
      <c r="P310" s="72">
        <v>96</v>
      </c>
      <c r="Q310" s="72">
        <v>47</v>
      </c>
      <c r="R310" s="31">
        <f t="shared" si="24"/>
        <v>143</v>
      </c>
      <c r="S310" s="73">
        <f t="shared" si="22"/>
        <v>14.3</v>
      </c>
      <c r="T310" s="70">
        <f t="shared" si="23"/>
        <v>72.4714285714286</v>
      </c>
    </row>
    <row r="311" spans="1:20">
      <c r="A311" s="55">
        <v>20145227501</v>
      </c>
      <c r="B311" s="23">
        <v>85</v>
      </c>
      <c r="C311" s="23" t="s">
        <v>332</v>
      </c>
      <c r="D311" s="23" t="s">
        <v>26</v>
      </c>
      <c r="E311" s="23" t="s">
        <v>23</v>
      </c>
      <c r="F311" s="66">
        <v>2015</v>
      </c>
      <c r="G311" s="23">
        <v>62</v>
      </c>
      <c r="H311" s="23">
        <v>74</v>
      </c>
      <c r="I311" s="23">
        <v>71</v>
      </c>
      <c r="J311" s="23">
        <v>71</v>
      </c>
      <c r="K311" s="23">
        <v>69</v>
      </c>
      <c r="L311" s="23">
        <v>70</v>
      </c>
      <c r="M311" s="23">
        <v>82</v>
      </c>
      <c r="N311" s="30">
        <f t="shared" si="20"/>
        <v>71.2857142857143</v>
      </c>
      <c r="O311" s="70">
        <f t="shared" si="26"/>
        <v>57.0285714285714</v>
      </c>
      <c r="P311" s="72">
        <v>80</v>
      </c>
      <c r="Q311" s="72">
        <v>50</v>
      </c>
      <c r="R311" s="31">
        <f t="shared" si="24"/>
        <v>130</v>
      </c>
      <c r="S311" s="73">
        <f t="shared" si="22"/>
        <v>13</v>
      </c>
      <c r="T311" s="70">
        <f t="shared" si="23"/>
        <v>70.0285714285714</v>
      </c>
    </row>
    <row r="312" spans="1:20">
      <c r="A312" s="55">
        <v>20145277907</v>
      </c>
      <c r="B312" s="23">
        <v>85</v>
      </c>
      <c r="C312" s="23" t="s">
        <v>333</v>
      </c>
      <c r="D312" s="23" t="s">
        <v>26</v>
      </c>
      <c r="E312" s="23" t="s">
        <v>23</v>
      </c>
      <c r="F312" s="66">
        <v>2015</v>
      </c>
      <c r="G312" s="23">
        <v>80</v>
      </c>
      <c r="H312" s="23">
        <v>80</v>
      </c>
      <c r="I312" s="23">
        <v>67</v>
      </c>
      <c r="J312" s="23">
        <v>80</v>
      </c>
      <c r="K312" s="23">
        <v>59</v>
      </c>
      <c r="L312" s="23">
        <v>70</v>
      </c>
      <c r="M312" s="23">
        <v>74</v>
      </c>
      <c r="N312" s="30">
        <f t="shared" si="20"/>
        <v>72.8571428571429</v>
      </c>
      <c r="O312" s="70">
        <f t="shared" si="26"/>
        <v>58.2857142857143</v>
      </c>
      <c r="P312" s="72">
        <v>80</v>
      </c>
      <c r="Q312" s="72">
        <v>45</v>
      </c>
      <c r="R312" s="31">
        <f t="shared" si="24"/>
        <v>125</v>
      </c>
      <c r="S312" s="73">
        <f t="shared" si="22"/>
        <v>12.5</v>
      </c>
      <c r="T312" s="70">
        <f t="shared" si="23"/>
        <v>70.7857142857143</v>
      </c>
    </row>
    <row r="313" spans="1:20">
      <c r="A313" s="55">
        <v>20145173905</v>
      </c>
      <c r="B313" s="23">
        <v>85</v>
      </c>
      <c r="C313" s="23" t="s">
        <v>334</v>
      </c>
      <c r="D313" s="23" t="s">
        <v>26</v>
      </c>
      <c r="E313" s="23" t="s">
        <v>23</v>
      </c>
      <c r="F313" s="66">
        <v>2015</v>
      </c>
      <c r="G313" s="23">
        <v>57</v>
      </c>
      <c r="H313" s="23">
        <v>73</v>
      </c>
      <c r="I313" s="23">
        <v>61</v>
      </c>
      <c r="J313" s="23">
        <v>73</v>
      </c>
      <c r="K313" s="23">
        <v>72</v>
      </c>
      <c r="L313" s="23">
        <v>64</v>
      </c>
      <c r="M313" s="23">
        <v>78</v>
      </c>
      <c r="N313" s="30">
        <f t="shared" si="20"/>
        <v>68.2857142857143</v>
      </c>
      <c r="O313" s="70">
        <f t="shared" si="26"/>
        <v>54.6285714285714</v>
      </c>
      <c r="P313" s="72">
        <v>92</v>
      </c>
      <c r="Q313" s="72">
        <v>46</v>
      </c>
      <c r="R313" s="31">
        <f t="shared" si="24"/>
        <v>138</v>
      </c>
      <c r="S313" s="73">
        <f t="shared" si="22"/>
        <v>13.8</v>
      </c>
      <c r="T313" s="70">
        <f t="shared" si="23"/>
        <v>68.4285714285714</v>
      </c>
    </row>
    <row r="314" spans="1:20">
      <c r="A314" s="55">
        <v>20145267803</v>
      </c>
      <c r="B314" s="23">
        <v>85</v>
      </c>
      <c r="C314" s="23" t="s">
        <v>335</v>
      </c>
      <c r="D314" s="23" t="s">
        <v>26</v>
      </c>
      <c r="E314" s="23" t="s">
        <v>23</v>
      </c>
      <c r="F314" s="66">
        <v>2015</v>
      </c>
      <c r="G314" s="23">
        <v>81</v>
      </c>
      <c r="H314" s="23">
        <v>78</v>
      </c>
      <c r="I314" s="23">
        <v>79</v>
      </c>
      <c r="J314" s="23">
        <v>74</v>
      </c>
      <c r="K314" s="23">
        <v>79</v>
      </c>
      <c r="L314" s="23">
        <v>76</v>
      </c>
      <c r="M314" s="23">
        <v>83</v>
      </c>
      <c r="N314" s="30">
        <f t="shared" si="20"/>
        <v>78.5714285714286</v>
      </c>
      <c r="O314" s="70">
        <f t="shared" si="26"/>
        <v>62.8571428571429</v>
      </c>
      <c r="P314" s="72">
        <v>92</v>
      </c>
      <c r="Q314" s="72">
        <v>55</v>
      </c>
      <c r="R314" s="31">
        <f t="shared" si="24"/>
        <v>147</v>
      </c>
      <c r="S314" s="73">
        <f t="shared" si="22"/>
        <v>14.7</v>
      </c>
      <c r="T314" s="70">
        <f t="shared" si="23"/>
        <v>77.5571428571429</v>
      </c>
    </row>
    <row r="315" spans="1:20">
      <c r="A315" s="55">
        <v>20145227513</v>
      </c>
      <c r="B315" s="23">
        <v>85</v>
      </c>
      <c r="C315" s="23" t="s">
        <v>336</v>
      </c>
      <c r="D315" s="23" t="s">
        <v>26</v>
      </c>
      <c r="E315" s="23" t="s">
        <v>23</v>
      </c>
      <c r="F315" s="66">
        <v>2015</v>
      </c>
      <c r="G315" s="23">
        <v>78</v>
      </c>
      <c r="H315" s="23">
        <v>85</v>
      </c>
      <c r="I315" s="23">
        <v>82</v>
      </c>
      <c r="J315" s="23">
        <v>76</v>
      </c>
      <c r="K315" s="23">
        <v>81</v>
      </c>
      <c r="L315" s="23">
        <v>73</v>
      </c>
      <c r="M315" s="23">
        <v>83</v>
      </c>
      <c r="N315" s="30">
        <f t="shared" si="20"/>
        <v>79.7142857142857</v>
      </c>
      <c r="O315" s="70">
        <f t="shared" si="26"/>
        <v>63.7714285714286</v>
      </c>
      <c r="P315" s="72">
        <v>92</v>
      </c>
      <c r="Q315" s="72">
        <v>75</v>
      </c>
      <c r="R315" s="31">
        <f t="shared" si="24"/>
        <v>167</v>
      </c>
      <c r="S315" s="73">
        <f t="shared" si="22"/>
        <v>16.7</v>
      </c>
      <c r="T315" s="70">
        <f t="shared" si="23"/>
        <v>80.4714285714286</v>
      </c>
    </row>
    <row r="316" spans="1:20">
      <c r="A316" s="55">
        <v>20145415004</v>
      </c>
      <c r="B316" s="23">
        <v>85</v>
      </c>
      <c r="C316" s="23" t="s">
        <v>337</v>
      </c>
      <c r="D316" s="23" t="s">
        <v>26</v>
      </c>
      <c r="E316" s="23" t="s">
        <v>23</v>
      </c>
      <c r="F316" s="66">
        <v>2015</v>
      </c>
      <c r="G316" s="23">
        <v>86</v>
      </c>
      <c r="H316" s="23">
        <v>85</v>
      </c>
      <c r="I316" s="23">
        <v>71</v>
      </c>
      <c r="J316" s="23">
        <v>77</v>
      </c>
      <c r="K316" s="23">
        <v>79</v>
      </c>
      <c r="L316" s="23">
        <v>70</v>
      </c>
      <c r="M316" s="23">
        <v>74</v>
      </c>
      <c r="N316" s="30">
        <f t="shared" si="20"/>
        <v>77.4285714285714</v>
      </c>
      <c r="O316" s="70">
        <f t="shared" si="26"/>
        <v>61.9428571428572</v>
      </c>
      <c r="P316" s="72">
        <v>96</v>
      </c>
      <c r="Q316" s="72">
        <v>48</v>
      </c>
      <c r="R316" s="31">
        <f t="shared" si="24"/>
        <v>144</v>
      </c>
      <c r="S316" s="73">
        <f t="shared" si="22"/>
        <v>14.4</v>
      </c>
      <c r="T316" s="70">
        <f t="shared" si="23"/>
        <v>76.3428571428572</v>
      </c>
    </row>
    <row r="317" spans="1:20">
      <c r="A317" s="55">
        <v>20155110110</v>
      </c>
      <c r="B317" s="23">
        <v>85</v>
      </c>
      <c r="C317" s="23" t="s">
        <v>338</v>
      </c>
      <c r="D317" s="23" t="s">
        <v>26</v>
      </c>
      <c r="E317" s="23" t="s">
        <v>23</v>
      </c>
      <c r="F317" s="66">
        <v>2015</v>
      </c>
      <c r="G317" s="23">
        <v>80</v>
      </c>
      <c r="H317" s="23">
        <v>79</v>
      </c>
      <c r="I317" s="23">
        <v>79</v>
      </c>
      <c r="J317" s="23">
        <v>69</v>
      </c>
      <c r="K317" s="23">
        <v>75</v>
      </c>
      <c r="L317" s="23">
        <v>78</v>
      </c>
      <c r="M317" s="23">
        <v>71</v>
      </c>
      <c r="N317" s="30">
        <f t="shared" si="20"/>
        <v>75.8571428571429</v>
      </c>
      <c r="O317" s="70">
        <f t="shared" si="26"/>
        <v>60.6857142857143</v>
      </c>
      <c r="P317" s="72">
        <v>80</v>
      </c>
      <c r="Q317" s="74">
        <v>41</v>
      </c>
      <c r="R317" s="31">
        <f t="shared" si="24"/>
        <v>121</v>
      </c>
      <c r="S317" s="73">
        <f t="shared" si="22"/>
        <v>12.1</v>
      </c>
      <c r="T317" s="70">
        <f t="shared" si="23"/>
        <v>72.7857142857143</v>
      </c>
    </row>
    <row r="318" spans="1:20">
      <c r="A318" s="55">
        <v>20145194701</v>
      </c>
      <c r="B318" s="23">
        <v>85</v>
      </c>
      <c r="C318" s="23" t="s">
        <v>339</v>
      </c>
      <c r="D318" s="23" t="s">
        <v>26</v>
      </c>
      <c r="E318" s="23" t="s">
        <v>23</v>
      </c>
      <c r="F318" s="66">
        <v>2015</v>
      </c>
      <c r="G318" s="23">
        <v>71</v>
      </c>
      <c r="H318" s="23">
        <v>80</v>
      </c>
      <c r="I318" s="23">
        <v>75</v>
      </c>
      <c r="J318" s="23">
        <v>76</v>
      </c>
      <c r="K318" s="23">
        <v>73</v>
      </c>
      <c r="L318" s="23">
        <v>76</v>
      </c>
      <c r="M318" s="23">
        <v>76</v>
      </c>
      <c r="N318" s="30">
        <f t="shared" si="20"/>
        <v>75.2857142857143</v>
      </c>
      <c r="O318" s="70">
        <f t="shared" si="26"/>
        <v>60.2285714285714</v>
      </c>
      <c r="P318" s="72">
        <v>80</v>
      </c>
      <c r="Q318" s="74">
        <v>42</v>
      </c>
      <c r="R318" s="31">
        <f t="shared" si="24"/>
        <v>122</v>
      </c>
      <c r="S318" s="73">
        <f t="shared" si="22"/>
        <v>12.2</v>
      </c>
      <c r="T318" s="70">
        <f t="shared" si="23"/>
        <v>72.4285714285714</v>
      </c>
    </row>
    <row r="319" spans="1:20">
      <c r="A319" s="55">
        <v>20155110104</v>
      </c>
      <c r="B319" s="23">
        <v>85</v>
      </c>
      <c r="C319" s="23" t="s">
        <v>340</v>
      </c>
      <c r="D319" s="23" t="s">
        <v>26</v>
      </c>
      <c r="E319" s="23" t="s">
        <v>23</v>
      </c>
      <c r="F319" s="66">
        <v>2015</v>
      </c>
      <c r="G319" s="23">
        <v>82</v>
      </c>
      <c r="H319" s="23">
        <v>80</v>
      </c>
      <c r="I319" s="23">
        <v>70</v>
      </c>
      <c r="J319" s="23">
        <v>71</v>
      </c>
      <c r="K319" s="23">
        <v>70</v>
      </c>
      <c r="L319" s="23">
        <v>71</v>
      </c>
      <c r="M319" s="23">
        <v>65</v>
      </c>
      <c r="N319" s="30">
        <f t="shared" si="20"/>
        <v>72.7142857142857</v>
      </c>
      <c r="O319" s="70">
        <f t="shared" si="26"/>
        <v>58.1714285714286</v>
      </c>
      <c r="P319" s="72">
        <v>80</v>
      </c>
      <c r="Q319" s="74">
        <v>42</v>
      </c>
      <c r="R319" s="31">
        <f t="shared" si="24"/>
        <v>122</v>
      </c>
      <c r="S319" s="73">
        <f t="shared" si="22"/>
        <v>12.2</v>
      </c>
      <c r="T319" s="70">
        <f t="shared" si="23"/>
        <v>70.3714285714286</v>
      </c>
    </row>
    <row r="320" spans="1:20">
      <c r="A320" s="55">
        <v>20145194710</v>
      </c>
      <c r="B320" s="23">
        <v>85</v>
      </c>
      <c r="C320" s="23" t="s">
        <v>341</v>
      </c>
      <c r="D320" s="23" t="s">
        <v>26</v>
      </c>
      <c r="E320" s="23" t="s">
        <v>23</v>
      </c>
      <c r="F320" s="66">
        <v>2015</v>
      </c>
      <c r="G320" s="23">
        <v>65</v>
      </c>
      <c r="H320" s="23">
        <v>80</v>
      </c>
      <c r="I320" s="23">
        <v>79</v>
      </c>
      <c r="J320" s="23">
        <v>69</v>
      </c>
      <c r="K320" s="23">
        <v>72</v>
      </c>
      <c r="L320" s="23">
        <v>76</v>
      </c>
      <c r="M320" s="23">
        <v>75</v>
      </c>
      <c r="N320" s="30">
        <f t="shared" si="20"/>
        <v>73.7142857142857</v>
      </c>
      <c r="O320" s="70">
        <f t="shared" si="26"/>
        <v>58.9714285714286</v>
      </c>
      <c r="P320" s="72">
        <v>80</v>
      </c>
      <c r="Q320" s="72">
        <v>50</v>
      </c>
      <c r="R320" s="31">
        <f t="shared" si="24"/>
        <v>130</v>
      </c>
      <c r="S320" s="73">
        <f t="shared" si="22"/>
        <v>13</v>
      </c>
      <c r="T320" s="70">
        <f t="shared" si="23"/>
        <v>71.9714285714286</v>
      </c>
    </row>
    <row r="321" spans="1:20">
      <c r="A321" s="55">
        <v>20145165703</v>
      </c>
      <c r="B321" s="23">
        <v>85</v>
      </c>
      <c r="C321" s="23" t="s">
        <v>342</v>
      </c>
      <c r="D321" s="23" t="s">
        <v>26</v>
      </c>
      <c r="E321" s="23" t="s">
        <v>23</v>
      </c>
      <c r="F321" s="66">
        <v>2015</v>
      </c>
      <c r="G321" s="23">
        <v>82</v>
      </c>
      <c r="H321" s="23">
        <v>81</v>
      </c>
      <c r="I321" s="23">
        <v>75</v>
      </c>
      <c r="J321" s="23">
        <v>74</v>
      </c>
      <c r="K321" s="23">
        <v>82</v>
      </c>
      <c r="L321" s="23">
        <v>78</v>
      </c>
      <c r="M321" s="23">
        <v>75</v>
      </c>
      <c r="N321" s="30">
        <f t="shared" si="20"/>
        <v>78.1428571428571</v>
      </c>
      <c r="O321" s="70">
        <f t="shared" si="26"/>
        <v>62.5142857142857</v>
      </c>
      <c r="P321" s="72">
        <v>80</v>
      </c>
      <c r="Q321" s="72">
        <v>45</v>
      </c>
      <c r="R321" s="31">
        <f t="shared" si="24"/>
        <v>125</v>
      </c>
      <c r="S321" s="73">
        <f t="shared" si="22"/>
        <v>12.5</v>
      </c>
      <c r="T321" s="70">
        <f t="shared" si="23"/>
        <v>75.0142857142857</v>
      </c>
    </row>
    <row r="322" spans="1:20">
      <c r="A322" s="75">
        <v>20145165502</v>
      </c>
      <c r="B322" s="23">
        <v>85</v>
      </c>
      <c r="C322" s="23" t="s">
        <v>343</v>
      </c>
      <c r="D322" s="23" t="s">
        <v>26</v>
      </c>
      <c r="E322" s="23" t="s">
        <v>23</v>
      </c>
      <c r="F322" s="66">
        <v>2015</v>
      </c>
      <c r="G322" s="23">
        <v>71</v>
      </c>
      <c r="H322" s="23">
        <v>77</v>
      </c>
      <c r="I322" s="23">
        <v>72</v>
      </c>
      <c r="J322" s="23">
        <v>64</v>
      </c>
      <c r="K322" s="23">
        <v>72</v>
      </c>
      <c r="L322" s="23">
        <v>73</v>
      </c>
      <c r="M322" s="23">
        <v>76</v>
      </c>
      <c r="N322" s="30">
        <f t="shared" si="20"/>
        <v>72.1428571428571</v>
      </c>
      <c r="O322" s="70">
        <f t="shared" si="26"/>
        <v>57.7142857142857</v>
      </c>
      <c r="P322" s="72">
        <v>80</v>
      </c>
      <c r="Q322" s="72">
        <v>42</v>
      </c>
      <c r="R322" s="31">
        <f t="shared" si="24"/>
        <v>122</v>
      </c>
      <c r="S322" s="73">
        <f t="shared" si="22"/>
        <v>12.2</v>
      </c>
      <c r="T322" s="70">
        <f t="shared" si="23"/>
        <v>69.9142857142857</v>
      </c>
    </row>
    <row r="323" spans="1:20">
      <c r="A323" s="76">
        <v>20145427420</v>
      </c>
      <c r="B323" s="23">
        <v>85</v>
      </c>
      <c r="C323" s="23" t="s">
        <v>344</v>
      </c>
      <c r="D323" s="23" t="s">
        <v>26</v>
      </c>
      <c r="E323" s="23" t="s">
        <v>23</v>
      </c>
      <c r="F323" s="66">
        <v>2015</v>
      </c>
      <c r="G323" s="23">
        <v>78</v>
      </c>
      <c r="H323" s="23">
        <v>84</v>
      </c>
      <c r="I323" s="23">
        <v>86</v>
      </c>
      <c r="J323" s="23">
        <v>78</v>
      </c>
      <c r="K323" s="23">
        <v>85</v>
      </c>
      <c r="L323" s="23">
        <v>84</v>
      </c>
      <c r="M323" s="23">
        <v>81</v>
      </c>
      <c r="N323" s="30">
        <f t="shared" ref="N323:N386" si="27">(J323+K323+L323+M323+G323+H323+I323)/7</f>
        <v>82.2857142857143</v>
      </c>
      <c r="O323" s="70">
        <f t="shared" si="26"/>
        <v>65.8285714285714</v>
      </c>
      <c r="P323" s="72">
        <v>92</v>
      </c>
      <c r="Q323" s="72">
        <v>52</v>
      </c>
      <c r="R323" s="31">
        <f t="shared" si="24"/>
        <v>144</v>
      </c>
      <c r="S323" s="73">
        <f t="shared" ref="S323:S386" si="28">(P323+Q323)*0.1</f>
        <v>14.4</v>
      </c>
      <c r="T323" s="70">
        <f t="shared" ref="T323:T386" si="29">O323+S323</f>
        <v>80.2285714285714</v>
      </c>
    </row>
    <row r="324" spans="1:20">
      <c r="A324" s="55">
        <v>20145277941</v>
      </c>
      <c r="B324" s="23">
        <v>85</v>
      </c>
      <c r="C324" s="23" t="s">
        <v>345</v>
      </c>
      <c r="D324" s="23" t="s">
        <v>22</v>
      </c>
      <c r="E324" s="23" t="s">
        <v>23</v>
      </c>
      <c r="F324" s="66">
        <v>2015</v>
      </c>
      <c r="G324" s="23">
        <v>89</v>
      </c>
      <c r="H324" s="23">
        <v>81</v>
      </c>
      <c r="I324" s="23">
        <v>82</v>
      </c>
      <c r="J324" s="23">
        <v>68</v>
      </c>
      <c r="K324" s="23">
        <v>82</v>
      </c>
      <c r="L324" s="23">
        <v>70</v>
      </c>
      <c r="M324" s="23">
        <v>78</v>
      </c>
      <c r="N324" s="30">
        <f t="shared" si="27"/>
        <v>78.5714285714286</v>
      </c>
      <c r="O324" s="70">
        <f t="shared" si="26"/>
        <v>62.8571428571429</v>
      </c>
      <c r="P324" s="72">
        <v>80</v>
      </c>
      <c r="Q324" s="72">
        <v>57.5</v>
      </c>
      <c r="R324" s="31">
        <f t="shared" ref="R324:R341" si="30">P324+Q324</f>
        <v>137.5</v>
      </c>
      <c r="S324" s="73">
        <f t="shared" si="28"/>
        <v>13.75</v>
      </c>
      <c r="T324" s="70">
        <f t="shared" si="29"/>
        <v>76.6071428571429</v>
      </c>
    </row>
    <row r="325" spans="1:20">
      <c r="A325" s="55">
        <v>20145194735</v>
      </c>
      <c r="B325" s="23">
        <v>85</v>
      </c>
      <c r="C325" s="23" t="s">
        <v>346</v>
      </c>
      <c r="D325" s="23" t="s">
        <v>22</v>
      </c>
      <c r="E325" s="23" t="s">
        <v>23</v>
      </c>
      <c r="F325" s="66">
        <v>2015</v>
      </c>
      <c r="G325" s="23">
        <v>84</v>
      </c>
      <c r="H325" s="23">
        <v>91</v>
      </c>
      <c r="I325" s="23">
        <v>79</v>
      </c>
      <c r="J325" s="23">
        <v>72</v>
      </c>
      <c r="K325" s="23">
        <v>76</v>
      </c>
      <c r="L325" s="23">
        <v>73</v>
      </c>
      <c r="M325" s="23">
        <v>78</v>
      </c>
      <c r="N325" s="30">
        <f t="shared" si="27"/>
        <v>79</v>
      </c>
      <c r="O325" s="70">
        <f t="shared" si="26"/>
        <v>63.2</v>
      </c>
      <c r="P325" s="72">
        <v>100</v>
      </c>
      <c r="Q325" s="72">
        <v>61</v>
      </c>
      <c r="R325" s="31">
        <f t="shared" si="30"/>
        <v>161</v>
      </c>
      <c r="S325" s="73">
        <f t="shared" si="28"/>
        <v>16.1</v>
      </c>
      <c r="T325" s="70">
        <f t="shared" si="29"/>
        <v>79.3</v>
      </c>
    </row>
    <row r="326" spans="1:20">
      <c r="A326" s="55">
        <v>20155110731</v>
      </c>
      <c r="B326" s="23">
        <v>85</v>
      </c>
      <c r="C326" s="23" t="s">
        <v>347</v>
      </c>
      <c r="D326" s="23" t="s">
        <v>22</v>
      </c>
      <c r="E326" s="23" t="s">
        <v>23</v>
      </c>
      <c r="F326" s="66">
        <v>2015</v>
      </c>
      <c r="G326" s="23">
        <v>80</v>
      </c>
      <c r="H326" s="23">
        <v>69</v>
      </c>
      <c r="I326" s="23">
        <v>68</v>
      </c>
      <c r="J326" s="23">
        <v>69</v>
      </c>
      <c r="K326" s="23">
        <v>69</v>
      </c>
      <c r="L326" s="23">
        <v>76</v>
      </c>
      <c r="M326" s="23">
        <v>70</v>
      </c>
      <c r="N326" s="30">
        <f t="shared" si="27"/>
        <v>71.5714285714286</v>
      </c>
      <c r="O326" s="70">
        <f t="shared" si="26"/>
        <v>57.2571428571429</v>
      </c>
      <c r="P326" s="72">
        <v>80</v>
      </c>
      <c r="Q326" s="72">
        <v>47</v>
      </c>
      <c r="R326" s="31">
        <f t="shared" si="30"/>
        <v>127</v>
      </c>
      <c r="S326" s="73">
        <f t="shared" si="28"/>
        <v>12.7</v>
      </c>
      <c r="T326" s="70">
        <f t="shared" si="29"/>
        <v>69.9571428571429</v>
      </c>
    </row>
    <row r="327" spans="1:20">
      <c r="A327" s="55">
        <v>20155110617</v>
      </c>
      <c r="B327" s="23">
        <v>85</v>
      </c>
      <c r="C327" s="23" t="s">
        <v>348</v>
      </c>
      <c r="D327" s="23" t="s">
        <v>26</v>
      </c>
      <c r="E327" s="23" t="s">
        <v>23</v>
      </c>
      <c r="F327" s="66">
        <v>2015</v>
      </c>
      <c r="G327" s="23">
        <v>70</v>
      </c>
      <c r="H327" s="23">
        <v>67</v>
      </c>
      <c r="I327" s="23">
        <v>62</v>
      </c>
      <c r="J327" s="23">
        <v>75</v>
      </c>
      <c r="K327" s="23">
        <v>63</v>
      </c>
      <c r="L327" s="23">
        <v>65</v>
      </c>
      <c r="M327" s="23">
        <v>72</v>
      </c>
      <c r="N327" s="30">
        <f t="shared" si="27"/>
        <v>67.7142857142857</v>
      </c>
      <c r="O327" s="70">
        <f t="shared" si="26"/>
        <v>54.1714285714286</v>
      </c>
      <c r="P327" s="72">
        <v>80</v>
      </c>
      <c r="Q327" s="74">
        <v>40.5</v>
      </c>
      <c r="R327" s="31">
        <f t="shared" si="30"/>
        <v>120.5</v>
      </c>
      <c r="S327" s="73">
        <f t="shared" si="28"/>
        <v>12.05</v>
      </c>
      <c r="T327" s="70">
        <f t="shared" si="29"/>
        <v>66.2214285714286</v>
      </c>
    </row>
    <row r="328" spans="1:20">
      <c r="A328" s="77">
        <v>20145227538</v>
      </c>
      <c r="B328" s="23">
        <v>85</v>
      </c>
      <c r="C328" s="23" t="s">
        <v>349</v>
      </c>
      <c r="D328" s="23" t="s">
        <v>22</v>
      </c>
      <c r="E328" s="23" t="s">
        <v>23</v>
      </c>
      <c r="F328" s="66">
        <v>2015</v>
      </c>
      <c r="G328" s="23">
        <v>81</v>
      </c>
      <c r="H328" s="23">
        <v>80</v>
      </c>
      <c r="I328" s="23">
        <v>74</v>
      </c>
      <c r="J328" s="23">
        <v>71</v>
      </c>
      <c r="K328" s="23">
        <v>74</v>
      </c>
      <c r="L328" s="23">
        <v>74</v>
      </c>
      <c r="M328" s="23">
        <v>86</v>
      </c>
      <c r="N328" s="30">
        <f t="shared" si="27"/>
        <v>77.1428571428571</v>
      </c>
      <c r="O328" s="70">
        <f t="shared" si="26"/>
        <v>61.7142857142857</v>
      </c>
      <c r="P328" s="72">
        <v>96</v>
      </c>
      <c r="Q328" s="72">
        <v>69</v>
      </c>
      <c r="R328" s="31">
        <f t="shared" si="30"/>
        <v>165</v>
      </c>
      <c r="S328" s="73">
        <f t="shared" si="28"/>
        <v>16.5</v>
      </c>
      <c r="T328" s="70">
        <f t="shared" si="29"/>
        <v>78.2142857142857</v>
      </c>
    </row>
    <row r="329" spans="1:20">
      <c r="A329" s="78">
        <v>20155136735</v>
      </c>
      <c r="B329" s="23">
        <v>85</v>
      </c>
      <c r="C329" s="23" t="s">
        <v>350</v>
      </c>
      <c r="D329" s="23" t="s">
        <v>22</v>
      </c>
      <c r="E329" s="23" t="s">
        <v>23</v>
      </c>
      <c r="F329" s="66">
        <v>2015</v>
      </c>
      <c r="G329" s="23">
        <v>84</v>
      </c>
      <c r="H329" s="23">
        <v>71</v>
      </c>
      <c r="I329" s="23">
        <v>69</v>
      </c>
      <c r="J329" s="23">
        <v>70</v>
      </c>
      <c r="K329" s="23">
        <v>67</v>
      </c>
      <c r="L329" s="23">
        <v>65</v>
      </c>
      <c r="M329" s="23">
        <v>66</v>
      </c>
      <c r="N329" s="30">
        <f t="shared" si="27"/>
        <v>70.2857142857143</v>
      </c>
      <c r="O329" s="70">
        <f t="shared" si="26"/>
        <v>56.2285714285714</v>
      </c>
      <c r="P329" s="72">
        <v>80</v>
      </c>
      <c r="Q329" s="72">
        <v>50</v>
      </c>
      <c r="R329" s="31">
        <f t="shared" si="30"/>
        <v>130</v>
      </c>
      <c r="S329" s="73">
        <f t="shared" si="28"/>
        <v>13</v>
      </c>
      <c r="T329" s="70">
        <f t="shared" si="29"/>
        <v>69.2285714285714</v>
      </c>
    </row>
    <row r="330" spans="1:20">
      <c r="A330" s="77">
        <v>20155110732</v>
      </c>
      <c r="B330" s="23">
        <v>85</v>
      </c>
      <c r="C330" s="23" t="s">
        <v>351</v>
      </c>
      <c r="D330" s="23" t="s">
        <v>22</v>
      </c>
      <c r="E330" s="23" t="s">
        <v>23</v>
      </c>
      <c r="F330" s="66">
        <v>2015</v>
      </c>
      <c r="G330" s="23">
        <v>73</v>
      </c>
      <c r="H330" s="23">
        <v>69</v>
      </c>
      <c r="I330" s="23">
        <v>69</v>
      </c>
      <c r="J330" s="23">
        <v>60</v>
      </c>
      <c r="K330" s="23">
        <v>75</v>
      </c>
      <c r="L330" s="23">
        <v>73</v>
      </c>
      <c r="M330" s="23">
        <v>74</v>
      </c>
      <c r="N330" s="30">
        <f t="shared" si="27"/>
        <v>70.4285714285714</v>
      </c>
      <c r="O330" s="70">
        <f t="shared" si="26"/>
        <v>56.3428571428571</v>
      </c>
      <c r="P330" s="72">
        <v>80</v>
      </c>
      <c r="Q330" s="72">
        <v>51</v>
      </c>
      <c r="R330" s="31">
        <f t="shared" si="30"/>
        <v>131</v>
      </c>
      <c r="S330" s="73">
        <f t="shared" si="28"/>
        <v>13.1</v>
      </c>
      <c r="T330" s="70">
        <f t="shared" si="29"/>
        <v>69.4428571428572</v>
      </c>
    </row>
    <row r="331" spans="1:20">
      <c r="A331" s="77">
        <v>20155110729</v>
      </c>
      <c r="B331" s="23">
        <v>85</v>
      </c>
      <c r="C331" s="23" t="s">
        <v>352</v>
      </c>
      <c r="D331" s="23" t="s">
        <v>22</v>
      </c>
      <c r="E331" s="23" t="s">
        <v>23</v>
      </c>
      <c r="F331" s="66">
        <v>2015</v>
      </c>
      <c r="G331" s="23">
        <v>74</v>
      </c>
      <c r="H331" s="23">
        <v>75</v>
      </c>
      <c r="I331" s="23">
        <v>68</v>
      </c>
      <c r="J331" s="23">
        <v>64</v>
      </c>
      <c r="K331" s="23">
        <v>74</v>
      </c>
      <c r="L331" s="23">
        <v>72</v>
      </c>
      <c r="M331" s="23">
        <v>82</v>
      </c>
      <c r="N331" s="30">
        <f t="shared" si="27"/>
        <v>72.7142857142857</v>
      </c>
      <c r="O331" s="70">
        <f t="shared" si="26"/>
        <v>58.1714285714286</v>
      </c>
      <c r="P331" s="72">
        <v>80</v>
      </c>
      <c r="Q331" s="72">
        <v>51</v>
      </c>
      <c r="R331" s="31">
        <f t="shared" si="30"/>
        <v>131</v>
      </c>
      <c r="S331" s="73">
        <f t="shared" si="28"/>
        <v>13.1</v>
      </c>
      <c r="T331" s="70">
        <f t="shared" si="29"/>
        <v>71.2714285714286</v>
      </c>
    </row>
    <row r="332" spans="1:20">
      <c r="A332" s="79">
        <v>20145165302</v>
      </c>
      <c r="B332" s="23">
        <v>85</v>
      </c>
      <c r="C332" s="23" t="s">
        <v>353</v>
      </c>
      <c r="D332" s="23" t="s">
        <v>26</v>
      </c>
      <c r="E332" s="23" t="s">
        <v>23</v>
      </c>
      <c r="F332" s="66">
        <v>2015</v>
      </c>
      <c r="G332" s="23">
        <v>84</v>
      </c>
      <c r="H332" s="23">
        <v>84</v>
      </c>
      <c r="I332" s="23">
        <v>81</v>
      </c>
      <c r="J332" s="23">
        <v>82</v>
      </c>
      <c r="K332" s="23">
        <v>82</v>
      </c>
      <c r="L332" s="23">
        <v>74</v>
      </c>
      <c r="M332" s="23">
        <v>80</v>
      </c>
      <c r="N332" s="30">
        <f t="shared" si="27"/>
        <v>81</v>
      </c>
      <c r="O332" s="70">
        <f t="shared" si="26"/>
        <v>64.8</v>
      </c>
      <c r="P332" s="72">
        <v>92</v>
      </c>
      <c r="Q332" s="72">
        <v>64</v>
      </c>
      <c r="R332" s="31">
        <f t="shared" si="30"/>
        <v>156</v>
      </c>
      <c r="S332" s="73">
        <f t="shared" si="28"/>
        <v>15.6</v>
      </c>
      <c r="T332" s="70">
        <f t="shared" si="29"/>
        <v>80.4</v>
      </c>
    </row>
    <row r="333" spans="1:20">
      <c r="A333" s="55">
        <v>20145166028</v>
      </c>
      <c r="B333" s="23">
        <v>85</v>
      </c>
      <c r="C333" s="23" t="s">
        <v>354</v>
      </c>
      <c r="D333" s="23" t="s">
        <v>22</v>
      </c>
      <c r="E333" s="23" t="s">
        <v>23</v>
      </c>
      <c r="F333" s="66">
        <v>2015</v>
      </c>
      <c r="G333" s="23">
        <v>82</v>
      </c>
      <c r="H333" s="23">
        <v>78</v>
      </c>
      <c r="I333" s="23">
        <v>77</v>
      </c>
      <c r="J333" s="23">
        <v>62</v>
      </c>
      <c r="K333" s="23">
        <v>75</v>
      </c>
      <c r="L333" s="23">
        <v>71</v>
      </c>
      <c r="M333" s="23">
        <v>77</v>
      </c>
      <c r="N333" s="30">
        <f t="shared" si="27"/>
        <v>74.5714285714286</v>
      </c>
      <c r="O333" s="70">
        <f t="shared" si="26"/>
        <v>59.6571428571429</v>
      </c>
      <c r="P333" s="72">
        <v>92</v>
      </c>
      <c r="Q333" s="72">
        <v>46</v>
      </c>
      <c r="R333" s="31">
        <f t="shared" si="30"/>
        <v>138</v>
      </c>
      <c r="S333" s="73">
        <f t="shared" si="28"/>
        <v>13.8</v>
      </c>
      <c r="T333" s="70">
        <f t="shared" si="29"/>
        <v>73.4571428571429</v>
      </c>
    </row>
    <row r="334" spans="1:20">
      <c r="A334" s="77">
        <v>20145194822</v>
      </c>
      <c r="B334" s="23">
        <v>85</v>
      </c>
      <c r="C334" s="23" t="s">
        <v>355</v>
      </c>
      <c r="D334" s="23" t="s">
        <v>22</v>
      </c>
      <c r="E334" s="23" t="s">
        <v>23</v>
      </c>
      <c r="F334" s="66">
        <v>2015</v>
      </c>
      <c r="G334" s="23">
        <v>80</v>
      </c>
      <c r="H334" s="23">
        <v>80</v>
      </c>
      <c r="I334" s="23">
        <v>75</v>
      </c>
      <c r="J334" s="23">
        <v>72</v>
      </c>
      <c r="K334" s="23">
        <v>72</v>
      </c>
      <c r="L334" s="23">
        <v>72</v>
      </c>
      <c r="M334" s="23">
        <v>78</v>
      </c>
      <c r="N334" s="30">
        <f t="shared" si="27"/>
        <v>75.5714285714286</v>
      </c>
      <c r="O334" s="70">
        <f t="shared" si="26"/>
        <v>60.4571428571429</v>
      </c>
      <c r="P334" s="72">
        <v>92</v>
      </c>
      <c r="Q334" s="72">
        <v>57</v>
      </c>
      <c r="R334" s="31">
        <f t="shared" si="30"/>
        <v>149</v>
      </c>
      <c r="S334" s="73">
        <f t="shared" si="28"/>
        <v>14.9</v>
      </c>
      <c r="T334" s="70">
        <f t="shared" si="29"/>
        <v>75.3571428571429</v>
      </c>
    </row>
    <row r="335" spans="1:20">
      <c r="A335" s="55">
        <v>20145414914</v>
      </c>
      <c r="B335" s="23">
        <v>85</v>
      </c>
      <c r="C335" s="23" t="s">
        <v>356</v>
      </c>
      <c r="D335" s="23" t="s">
        <v>26</v>
      </c>
      <c r="E335" s="23" t="s">
        <v>23</v>
      </c>
      <c r="F335" s="66">
        <v>2015</v>
      </c>
      <c r="G335" s="23">
        <v>75</v>
      </c>
      <c r="H335" s="23">
        <v>81</v>
      </c>
      <c r="I335" s="23">
        <v>69</v>
      </c>
      <c r="J335" s="23">
        <v>68</v>
      </c>
      <c r="K335" s="23">
        <v>70</v>
      </c>
      <c r="L335" s="23">
        <v>67</v>
      </c>
      <c r="M335" s="23">
        <v>72</v>
      </c>
      <c r="N335" s="30">
        <f t="shared" si="27"/>
        <v>71.7142857142857</v>
      </c>
      <c r="O335" s="70">
        <f t="shared" si="26"/>
        <v>57.3714285714286</v>
      </c>
      <c r="P335" s="72">
        <v>80</v>
      </c>
      <c r="Q335" s="72">
        <v>45</v>
      </c>
      <c r="R335" s="31">
        <f t="shared" si="30"/>
        <v>125</v>
      </c>
      <c r="S335" s="73">
        <f t="shared" si="28"/>
        <v>12.5</v>
      </c>
      <c r="T335" s="70">
        <f t="shared" si="29"/>
        <v>69.8714285714286</v>
      </c>
    </row>
    <row r="336" spans="1:20">
      <c r="A336" s="55">
        <v>20145307631</v>
      </c>
      <c r="B336" s="23">
        <v>85</v>
      </c>
      <c r="C336" s="23" t="s">
        <v>357</v>
      </c>
      <c r="D336" s="23" t="s">
        <v>22</v>
      </c>
      <c r="E336" s="23" t="s">
        <v>23</v>
      </c>
      <c r="F336" s="66">
        <v>2015</v>
      </c>
      <c r="G336" s="23">
        <v>85</v>
      </c>
      <c r="H336" s="23">
        <v>71</v>
      </c>
      <c r="I336" s="23">
        <v>75</v>
      </c>
      <c r="J336" s="23">
        <v>68</v>
      </c>
      <c r="K336" s="23">
        <v>70</v>
      </c>
      <c r="L336" s="23">
        <v>82</v>
      </c>
      <c r="M336" s="23">
        <v>78</v>
      </c>
      <c r="N336" s="30">
        <f t="shared" si="27"/>
        <v>75.5714285714286</v>
      </c>
      <c r="O336" s="70">
        <f t="shared" si="26"/>
        <v>60.4571428571429</v>
      </c>
      <c r="P336" s="72">
        <v>110</v>
      </c>
      <c r="Q336" s="72">
        <v>100</v>
      </c>
      <c r="R336" s="31">
        <f t="shared" si="30"/>
        <v>210</v>
      </c>
      <c r="S336" s="73">
        <f t="shared" si="28"/>
        <v>21</v>
      </c>
      <c r="T336" s="70">
        <f t="shared" si="29"/>
        <v>81.4571428571429</v>
      </c>
    </row>
    <row r="337" spans="1:20">
      <c r="A337" s="77">
        <v>20155110728</v>
      </c>
      <c r="B337" s="23">
        <v>85</v>
      </c>
      <c r="C337" s="23" t="s">
        <v>358</v>
      </c>
      <c r="D337" s="23" t="s">
        <v>22</v>
      </c>
      <c r="E337" s="23" t="s">
        <v>23</v>
      </c>
      <c r="F337" s="66">
        <v>2015</v>
      </c>
      <c r="G337" s="23">
        <v>78</v>
      </c>
      <c r="H337" s="23">
        <v>79</v>
      </c>
      <c r="I337" s="23">
        <v>86</v>
      </c>
      <c r="J337" s="23">
        <v>68</v>
      </c>
      <c r="K337" s="23">
        <v>76</v>
      </c>
      <c r="L337" s="23">
        <v>73</v>
      </c>
      <c r="M337" s="23">
        <v>80</v>
      </c>
      <c r="N337" s="30">
        <f t="shared" si="27"/>
        <v>77.1428571428571</v>
      </c>
      <c r="O337" s="70">
        <f t="shared" si="26"/>
        <v>61.7142857142857</v>
      </c>
      <c r="P337" s="72">
        <v>80</v>
      </c>
      <c r="Q337" s="74">
        <v>42</v>
      </c>
      <c r="R337" s="31">
        <f t="shared" si="30"/>
        <v>122</v>
      </c>
      <c r="S337" s="73">
        <f t="shared" si="28"/>
        <v>12.2</v>
      </c>
      <c r="T337" s="70">
        <f t="shared" si="29"/>
        <v>73.9142857142857</v>
      </c>
    </row>
    <row r="338" spans="1:20">
      <c r="A338" s="79">
        <v>20145327314</v>
      </c>
      <c r="B338" s="23">
        <v>85</v>
      </c>
      <c r="C338" s="23" t="s">
        <v>359</v>
      </c>
      <c r="D338" s="23" t="s">
        <v>26</v>
      </c>
      <c r="E338" s="23" t="s">
        <v>23</v>
      </c>
      <c r="F338" s="66">
        <v>2015</v>
      </c>
      <c r="G338" s="23">
        <v>85</v>
      </c>
      <c r="H338" s="23">
        <v>73</v>
      </c>
      <c r="I338" s="23">
        <v>78</v>
      </c>
      <c r="J338" s="23">
        <v>67</v>
      </c>
      <c r="K338" s="23">
        <v>70</v>
      </c>
      <c r="L338" s="23">
        <v>66</v>
      </c>
      <c r="M338" s="23">
        <v>72</v>
      </c>
      <c r="N338" s="30">
        <f t="shared" si="27"/>
        <v>73</v>
      </c>
      <c r="O338" s="70">
        <f t="shared" ref="O338:O369" si="31">AVERAGE(N338*0.8)</f>
        <v>58.4</v>
      </c>
      <c r="P338" s="72">
        <v>80</v>
      </c>
      <c r="Q338" s="74">
        <v>56</v>
      </c>
      <c r="R338" s="31">
        <f t="shared" si="30"/>
        <v>136</v>
      </c>
      <c r="S338" s="73">
        <f t="shared" si="28"/>
        <v>13.6</v>
      </c>
      <c r="T338" s="70">
        <f t="shared" si="29"/>
        <v>72</v>
      </c>
    </row>
    <row r="339" spans="1:20">
      <c r="A339" s="79">
        <v>20155110606</v>
      </c>
      <c r="B339" s="23">
        <v>85</v>
      </c>
      <c r="C339" s="23" t="s">
        <v>360</v>
      </c>
      <c r="D339" s="23" t="s">
        <v>26</v>
      </c>
      <c r="E339" s="23" t="s">
        <v>23</v>
      </c>
      <c r="F339" s="66">
        <v>2015</v>
      </c>
      <c r="G339" s="23">
        <v>67</v>
      </c>
      <c r="H339" s="23">
        <v>67</v>
      </c>
      <c r="I339" s="23">
        <v>70</v>
      </c>
      <c r="J339" s="23">
        <v>71</v>
      </c>
      <c r="K339" s="23">
        <v>58</v>
      </c>
      <c r="L339" s="23">
        <v>66</v>
      </c>
      <c r="M339" s="23">
        <v>67</v>
      </c>
      <c r="N339" s="30">
        <f t="shared" si="27"/>
        <v>66.5714285714286</v>
      </c>
      <c r="O339" s="70">
        <f t="shared" si="31"/>
        <v>53.2571428571429</v>
      </c>
      <c r="P339" s="72">
        <v>80</v>
      </c>
      <c r="Q339" s="74">
        <v>42</v>
      </c>
      <c r="R339" s="31">
        <f t="shared" si="30"/>
        <v>122</v>
      </c>
      <c r="S339" s="73">
        <f t="shared" si="28"/>
        <v>12.2</v>
      </c>
      <c r="T339" s="70">
        <f t="shared" si="29"/>
        <v>65.4571428571429</v>
      </c>
    </row>
    <row r="340" spans="1:20">
      <c r="A340" s="55">
        <v>20145246808</v>
      </c>
      <c r="B340" s="23">
        <v>85</v>
      </c>
      <c r="C340" s="23" t="s">
        <v>361</v>
      </c>
      <c r="D340" s="23" t="s">
        <v>26</v>
      </c>
      <c r="E340" s="23" t="s">
        <v>23</v>
      </c>
      <c r="F340" s="66">
        <v>2015</v>
      </c>
      <c r="G340" s="23">
        <v>80</v>
      </c>
      <c r="H340" s="23">
        <v>73</v>
      </c>
      <c r="I340" s="23">
        <v>78</v>
      </c>
      <c r="J340" s="23">
        <v>67</v>
      </c>
      <c r="K340" s="23">
        <v>71</v>
      </c>
      <c r="L340" s="23">
        <v>66</v>
      </c>
      <c r="M340" s="23">
        <v>79</v>
      </c>
      <c r="N340" s="30">
        <f t="shared" si="27"/>
        <v>73.4285714285714</v>
      </c>
      <c r="O340" s="70">
        <f t="shared" si="31"/>
        <v>58.7428571428571</v>
      </c>
      <c r="P340" s="72">
        <v>108</v>
      </c>
      <c r="Q340" s="80">
        <v>49.5</v>
      </c>
      <c r="R340" s="31">
        <f t="shared" si="30"/>
        <v>157.5</v>
      </c>
      <c r="S340" s="73">
        <f t="shared" si="28"/>
        <v>15.75</v>
      </c>
      <c r="T340" s="70">
        <f t="shared" si="29"/>
        <v>74.4928571428571</v>
      </c>
    </row>
    <row r="341" spans="1:20">
      <c r="A341" s="55">
        <v>20155110834</v>
      </c>
      <c r="B341" s="23">
        <v>85</v>
      </c>
      <c r="C341" s="23" t="s">
        <v>362</v>
      </c>
      <c r="D341" s="23" t="s">
        <v>22</v>
      </c>
      <c r="E341" s="23" t="s">
        <v>23</v>
      </c>
      <c r="F341" s="66">
        <v>2015</v>
      </c>
      <c r="G341" s="23">
        <v>76</v>
      </c>
      <c r="H341" s="23">
        <v>81</v>
      </c>
      <c r="I341" s="23">
        <v>83</v>
      </c>
      <c r="J341" s="23">
        <v>75</v>
      </c>
      <c r="K341" s="23">
        <v>86</v>
      </c>
      <c r="L341" s="23">
        <v>75</v>
      </c>
      <c r="M341" s="23">
        <v>80</v>
      </c>
      <c r="N341" s="30">
        <f t="shared" si="27"/>
        <v>79.4285714285714</v>
      </c>
      <c r="O341" s="70">
        <f t="shared" si="31"/>
        <v>63.5428571428571</v>
      </c>
      <c r="P341" s="72">
        <v>80</v>
      </c>
      <c r="Q341" s="74">
        <v>40.5</v>
      </c>
      <c r="R341" s="31">
        <f t="shared" si="30"/>
        <v>120.5</v>
      </c>
      <c r="S341" s="73">
        <f t="shared" si="28"/>
        <v>12.05</v>
      </c>
      <c r="T341" s="70">
        <f t="shared" si="29"/>
        <v>75.5928571428571</v>
      </c>
    </row>
  </sheetData>
  <sortState ref="A2:T340">
    <sortCondition ref="B1"/>
  </sortState>
  <mergeCells count="15">
    <mergeCell ref="G1:I1"/>
    <mergeCell ref="J1:M1"/>
    <mergeCell ref="A1:A2"/>
    <mergeCell ref="B1:B2"/>
    <mergeCell ref="C1:C2"/>
    <mergeCell ref="D1:D2"/>
    <mergeCell ref="E1:E2"/>
    <mergeCell ref="F1:F2"/>
    <mergeCell ref="N1:N2"/>
    <mergeCell ref="O1:O2"/>
    <mergeCell ref="P1:P2"/>
    <mergeCell ref="Q1:Q2"/>
    <mergeCell ref="R1:R2"/>
    <mergeCell ref="S1:S2"/>
    <mergeCell ref="T1:T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5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5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2018-09-25T04:18:55Z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  <property fmtid="{D5CDD505-2E9C-101B-9397-08002B2CF9AE}" pid="3" name="KSORubyTemplateID" linkTarget="0">
    <vt:lpwstr>11</vt:lpwstr>
  </property>
</Properties>
</file>