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770" windowHeight="8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Sheet1!$A$1:$R$7</definedName>
  </definedNames>
  <calcPr calcId="145621"/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4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4" i="1"/>
  <c r="Q91" i="1"/>
  <c r="R91" i="1"/>
  <c r="Q90" i="1"/>
  <c r="R90" i="1"/>
  <c r="Q89" i="1"/>
  <c r="R89" i="1"/>
  <c r="Q88" i="1"/>
  <c r="R88" i="1"/>
  <c r="Q87" i="1"/>
  <c r="R87" i="1"/>
  <c r="Q86" i="1"/>
  <c r="R86" i="1"/>
  <c r="Q85" i="1"/>
  <c r="R85" i="1"/>
  <c r="Q84" i="1"/>
  <c r="R84" i="1"/>
  <c r="Q83" i="1"/>
  <c r="R83" i="1"/>
  <c r="Q82" i="1"/>
  <c r="R82" i="1"/>
  <c r="Q81" i="1"/>
  <c r="R81" i="1"/>
  <c r="Q80" i="1"/>
  <c r="R80" i="1"/>
  <c r="Q79" i="1"/>
  <c r="R79" i="1"/>
  <c r="Q78" i="1"/>
  <c r="R78" i="1"/>
  <c r="Q77" i="1"/>
  <c r="R77" i="1"/>
  <c r="Q76" i="1"/>
  <c r="R76" i="1"/>
  <c r="Q75" i="1"/>
  <c r="R75" i="1"/>
  <c r="Q74" i="1"/>
  <c r="R74" i="1"/>
  <c r="Q73" i="1"/>
  <c r="R73" i="1"/>
  <c r="Q72" i="1"/>
  <c r="R72" i="1"/>
  <c r="Q71" i="1"/>
  <c r="R71" i="1"/>
  <c r="Q70" i="1"/>
  <c r="R70" i="1"/>
  <c r="Q69" i="1"/>
  <c r="R69" i="1"/>
  <c r="Q68" i="1"/>
  <c r="R68" i="1"/>
  <c r="Q67" i="1"/>
  <c r="R67" i="1"/>
  <c r="Q66" i="1"/>
  <c r="R66" i="1"/>
  <c r="Q65" i="1"/>
  <c r="R65" i="1"/>
  <c r="Q64" i="1"/>
  <c r="R64" i="1"/>
  <c r="Q63" i="1"/>
  <c r="R63" i="1"/>
  <c r="Q62" i="1"/>
  <c r="R62" i="1"/>
  <c r="Q61" i="1"/>
  <c r="R61" i="1"/>
  <c r="Q60" i="1"/>
  <c r="R60" i="1"/>
  <c r="Q59" i="1"/>
  <c r="R59" i="1"/>
  <c r="Q58" i="1"/>
  <c r="R58" i="1"/>
  <c r="Q57" i="1"/>
  <c r="R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<sst xmlns="http://schemas.openxmlformats.org/spreadsheetml/2006/main" count="414" uniqueCount="154">
  <si>
    <t>仁智书院2014级临床医学专业22\23\28班综合测评结果</t>
  </si>
  <si>
    <t>学号</t>
  </si>
  <si>
    <t>班级</t>
  </si>
  <si>
    <t>姓名</t>
  </si>
  <si>
    <t>性别</t>
  </si>
  <si>
    <t>专业</t>
  </si>
  <si>
    <t>年级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</si>
  <si>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</si>
  <si>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</si>
  <si>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</si>
  <si>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</si>
  <si>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</si>
  <si>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</si>
  <si>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</si>
  <si>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儿科学</t>
  </si>
  <si>
    <t>妇产科学</t>
  </si>
  <si>
    <t>内科学1</t>
  </si>
  <si>
    <t>外科学1</t>
  </si>
  <si>
    <t>内科学</t>
  </si>
  <si>
    <t>外科学</t>
  </si>
  <si>
    <t>谭博文</t>
  </si>
  <si>
    <t>男</t>
  </si>
  <si>
    <t>临床医学</t>
  </si>
  <si>
    <t>2014级</t>
  </si>
  <si>
    <t>张文</t>
  </si>
  <si>
    <t>夏雪松</t>
  </si>
  <si>
    <t>娄文博</t>
  </si>
  <si>
    <t>史向前</t>
  </si>
  <si>
    <t>张昆鹏</t>
  </si>
  <si>
    <t>候飞</t>
  </si>
  <si>
    <t>白雪雅</t>
  </si>
  <si>
    <t>周书剑</t>
  </si>
  <si>
    <t>郎耀武</t>
  </si>
  <si>
    <t>邢振亚</t>
  </si>
  <si>
    <t>张富豪</t>
  </si>
  <si>
    <t>胡志超</t>
  </si>
  <si>
    <t>冯琬婷</t>
  </si>
  <si>
    <t>女</t>
  </si>
  <si>
    <t>孙浩灵</t>
  </si>
  <si>
    <t>刘唯</t>
  </si>
  <si>
    <t>赵淑文</t>
  </si>
  <si>
    <t>刘凯华</t>
  </si>
  <si>
    <t>郭佳</t>
  </si>
  <si>
    <t>赵咏霞</t>
  </si>
  <si>
    <t>任莹莹</t>
  </si>
  <si>
    <t>刘小杰</t>
  </si>
  <si>
    <t>李迎春</t>
  </si>
  <si>
    <t>宋秋雨</t>
  </si>
  <si>
    <t>周潘婷</t>
  </si>
  <si>
    <t>冯明明</t>
  </si>
  <si>
    <t>刘子晗</t>
  </si>
  <si>
    <t>20145112301</t>
  </si>
  <si>
    <t>孙浩博</t>
  </si>
  <si>
    <t>20145112303</t>
  </si>
  <si>
    <t>苑茂林</t>
  </si>
  <si>
    <t>刘德伦</t>
  </si>
  <si>
    <t>程林峰</t>
  </si>
  <si>
    <t>刘金玮</t>
  </si>
  <si>
    <t>王艺博</t>
  </si>
  <si>
    <t>郭卓臻</t>
  </si>
  <si>
    <t>校正</t>
  </si>
  <si>
    <t>范林冲</t>
  </si>
  <si>
    <t>刘振铎</t>
  </si>
  <si>
    <t>彭文浩</t>
  </si>
  <si>
    <t>罗晓冰</t>
  </si>
  <si>
    <t>谢海艳</t>
  </si>
  <si>
    <t>程钰滢</t>
  </si>
  <si>
    <t>宋勇霞</t>
  </si>
  <si>
    <t>黄桂娇</t>
  </si>
  <si>
    <t>张镨予</t>
  </si>
  <si>
    <t>孟园园</t>
  </si>
  <si>
    <t>吕诺</t>
  </si>
  <si>
    <t>朱美晨</t>
  </si>
  <si>
    <t>20145112332</t>
  </si>
  <si>
    <t>孔倩倩</t>
  </si>
  <si>
    <t>20145112333</t>
  </si>
  <si>
    <t>许颖</t>
  </si>
  <si>
    <t>20145112334</t>
  </si>
  <si>
    <t>赵家祥</t>
  </si>
  <si>
    <t>20145112335</t>
  </si>
  <si>
    <t>单晓茜</t>
  </si>
  <si>
    <t>王诗博</t>
  </si>
  <si>
    <t>梁森</t>
  </si>
  <si>
    <t>20145112802</t>
  </si>
  <si>
    <t>李志愿</t>
  </si>
  <si>
    <t>20145112804</t>
  </si>
  <si>
    <t>彭亿多</t>
  </si>
  <si>
    <t>张俊涛</t>
  </si>
  <si>
    <t>20145112806</t>
  </si>
  <si>
    <t>马新飞</t>
  </si>
  <si>
    <t>20145112807</t>
  </si>
  <si>
    <t>张森龙</t>
  </si>
  <si>
    <t>20145112808</t>
  </si>
  <si>
    <t>刘碧博</t>
  </si>
  <si>
    <t>20145112809</t>
  </si>
  <si>
    <t>刘明星</t>
  </si>
  <si>
    <t>20145112810</t>
  </si>
  <si>
    <t>胡志远</t>
  </si>
  <si>
    <t>20145112811</t>
  </si>
  <si>
    <t>尹建</t>
  </si>
  <si>
    <t>20145112812</t>
  </si>
  <si>
    <t>杜昌龙</t>
  </si>
  <si>
    <t>20145112813</t>
  </si>
  <si>
    <t>李康</t>
  </si>
  <si>
    <t>20145112814</t>
  </si>
  <si>
    <t>陈正坤</t>
  </si>
  <si>
    <t>20145112815</t>
  </si>
  <si>
    <t>吉训燕</t>
  </si>
  <si>
    <t>20145112816</t>
  </si>
  <si>
    <t>尹晨雪</t>
  </si>
  <si>
    <t>20145112818</t>
  </si>
  <si>
    <t>马姣姣</t>
  </si>
  <si>
    <t>20145112821</t>
  </si>
  <si>
    <t>逯静宜</t>
  </si>
  <si>
    <t>20145112822</t>
  </si>
  <si>
    <t>范琪</t>
  </si>
  <si>
    <t>20145112823</t>
  </si>
  <si>
    <t>高雪</t>
  </si>
  <si>
    <t>20145112824</t>
  </si>
  <si>
    <t>刘姗</t>
  </si>
  <si>
    <t>20145112825</t>
  </si>
  <si>
    <t>周鹏鸽</t>
  </si>
  <si>
    <t>20145112826</t>
  </si>
  <si>
    <t>黄迁慧</t>
  </si>
  <si>
    <t>20145112827</t>
  </si>
  <si>
    <t>冯鑫宝</t>
  </si>
  <si>
    <t>20145112828</t>
  </si>
  <si>
    <t>张雪</t>
  </si>
  <si>
    <t>20145112829</t>
  </si>
  <si>
    <t>朱应杰</t>
  </si>
  <si>
    <t>20145112830</t>
  </si>
  <si>
    <t>黄贝贝</t>
  </si>
  <si>
    <t>20145112831</t>
  </si>
  <si>
    <t>禹建茹</t>
  </si>
  <si>
    <t>20145112832</t>
  </si>
  <si>
    <t>李雪</t>
  </si>
  <si>
    <t>20145112833</t>
  </si>
  <si>
    <t>田雪</t>
  </si>
  <si>
    <t>20145112834</t>
  </si>
  <si>
    <t>翟依佳</t>
  </si>
  <si>
    <t>20145112836</t>
  </si>
  <si>
    <t>王鑫</t>
  </si>
  <si>
    <t>20135237528</t>
  </si>
  <si>
    <t>郝燕婴</t>
  </si>
  <si>
    <t>20135246923</t>
  </si>
  <si>
    <t>张惠敏</t>
  </si>
  <si>
    <t>20135268136</t>
  </si>
  <si>
    <t>王瑾</t>
  </si>
  <si>
    <t>20135287323</t>
  </si>
  <si>
    <t>张凯敏</t>
  </si>
  <si>
    <t>20135377215</t>
  </si>
  <si>
    <t>申亚昆</t>
  </si>
  <si>
    <t>第一学期</t>
    <phoneticPr fontId="6" type="noConversion"/>
  </si>
  <si>
    <t>第二学期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</si>
</sst>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0_ "/>
    <numFmt numFmtId="178" formatCode="0_ "/>
  </numFmts>
  <fonts count="7" x14ac:knownFonts="1">
    <font>
      <sz val="11"/>
      <name val="宋体"/>
      <charset val="134"/>
    </font>
    <font>
      <sz val="12"/>
      <color rgb="FF000000"/>
      <name val="黑体"/>
      <charset val="134"/>
    </font>
    <font>
      <sz val="12"/>
      <name val="宋体"/>
      <charset val="134"/>
    </font>
    <font>
      <b/>
      <sz val="12"/>
      <color rgb="FF000000"/>
      <name val="黑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protection locked="0"/>
    </xf>
    <xf numFmtId="0" fontId="2" fillId="0" borderId="0">
      <protection locked="0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78" fontId="5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 5 2" xfId="2"/>
    <cellStyle name="常规 34 2" xfId="1"/>
  </cellStyles>
  <dxfs count="2">
    <dxf>
      <fill>
        <patternFill patternType="solid">
          <bgColor rgb="FFFF9900"/>
        </patternFill>
      </fill>
    </dxf>
    <dxf>
      <font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91"/>
  <sheetViews>
    <sheetView tabSelected="1" topLeftCell="C1" zoomScale="80" zoomScaleNormal="80" workbookViewId="0">
      <selection activeCell="K2" sqref="K2:L2"/>
    </sheetView>
  </sheetViews>
  <sheetFormatPr defaultColWidth="9" defaultRowHeight="14.25" customHeight="1" x14ac:dyDescent="0.15"/>
  <cols>
    <col min="1" max="1" width="15.375" style="2" customWidth="1"/>
    <col min="2" max="2" width="5.5" style="2" customWidth="1"/>
    <col min="3" max="3" width="7.625" style="2" customWidth="1"/>
    <col min="4" max="4" width="4.875" style="2" customWidth="1"/>
    <col min="5" max="5" width="11.625" style="2" customWidth="1"/>
    <col min="6" max="6" width="8.25" style="2" customWidth="1"/>
    <col min="7" max="7" width="7.625" style="2" customWidth="1"/>
    <col min="8" max="12" width="9.375" style="2" customWidth="1"/>
    <col min="13" max="13" width="9.375" style="3" customWidth="1"/>
    <col min="14" max="14" width="9.625" style="4" customWidth="1"/>
    <col min="15" max="15" width="9.625" style="3" customWidth="1"/>
    <col min="16" max="16" width="10" style="3" customWidth="1"/>
    <col min="17" max="17" width="9.375" style="3" customWidth="1"/>
    <col min="18" max="18" width="9.375" style="4" customWidth="1"/>
    <col min="19" max="19" width="16.5" style="4" customWidth="1"/>
    <col min="20" max="22" width="14.375" style="2" customWidth="1"/>
    <col min="23" max="248" width="9" style="2" customWidth="1"/>
    <col min="249" max="16384" width="9" style="5"/>
  </cols>
  <sheetData>
    <row r="1" spans="1:248" ht="33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2"/>
      <c r="P1" s="22"/>
      <c r="Q1" s="22"/>
      <c r="R1" s="23"/>
      <c r="S1" s="23"/>
    </row>
    <row r="2" spans="1:248" s="1" customFormat="1" ht="14.25" customHeight="1" x14ac:dyDescent="0.15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152</v>
      </c>
      <c r="H2" s="24"/>
      <c r="I2" s="24"/>
      <c r="J2" s="24"/>
      <c r="K2" s="24" t="s">
        <v>153</v>
      </c>
      <c r="L2" s="24"/>
      <c r="M2" s="25" t="s">
        <v>7</v>
      </c>
      <c r="N2" s="26" t="s">
        <v>8</v>
      </c>
      <c r="O2" s="25" t="s">
        <v>9</v>
      </c>
      <c r="P2" s="27" t="s">
        <v>10</v>
      </c>
      <c r="Q2" s="27" t="s">
        <v>11</v>
      </c>
      <c r="R2" s="26" t="s">
        <v>12</v>
      </c>
      <c r="S2" s="28" t="s">
        <v>13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</row>
    <row r="3" spans="1:248" s="1" customFormat="1" ht="14.25" customHeight="1" x14ac:dyDescent="0.15">
      <c r="A3" s="24"/>
      <c r="B3" s="24"/>
      <c r="C3" s="24"/>
      <c r="D3" s="24"/>
      <c r="E3" s="24"/>
      <c r="F3" s="24"/>
      <c r="G3" s="6" t="s">
        <v>14</v>
      </c>
      <c r="H3" s="6" t="s">
        <v>15</v>
      </c>
      <c r="I3" s="6" t="s">
        <v>16</v>
      </c>
      <c r="J3" s="6" t="s">
        <v>17</v>
      </c>
      <c r="K3" s="6" t="s">
        <v>18</v>
      </c>
      <c r="L3" s="6" t="s">
        <v>19</v>
      </c>
      <c r="M3" s="24"/>
      <c r="N3" s="26"/>
      <c r="O3" s="25"/>
      <c r="P3" s="27"/>
      <c r="Q3" s="27"/>
      <c r="R3" s="26"/>
      <c r="S3" s="28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</row>
    <row r="4" spans="1:248" s="1" customFormat="1" ht="14.25" customHeight="1" x14ac:dyDescent="0.15">
      <c r="A4" s="7">
        <v>20135278305</v>
      </c>
      <c r="B4" s="8">
        <v>22</v>
      </c>
      <c r="C4" s="9" t="s">
        <v>20</v>
      </c>
      <c r="D4" s="9" t="s">
        <v>21</v>
      </c>
      <c r="E4" s="10" t="s">
        <v>22</v>
      </c>
      <c r="F4" s="10" t="s">
        <v>23</v>
      </c>
      <c r="G4" s="10">
        <v>74</v>
      </c>
      <c r="H4" s="10">
        <v>75</v>
      </c>
      <c r="I4" s="10">
        <v>74</v>
      </c>
      <c r="J4" s="10">
        <v>66</v>
      </c>
      <c r="K4" s="10">
        <v>67</v>
      </c>
      <c r="L4" s="10">
        <v>81</v>
      </c>
      <c r="M4" s="17">
        <f>AVERAGE(G4:L4)</f>
        <v>72.833333333333329</v>
      </c>
      <c r="N4" s="18">
        <f>M4*0.8</f>
        <v>58.266666666666666</v>
      </c>
      <c r="O4" s="17">
        <v>80</v>
      </c>
      <c r="P4" s="17">
        <v>54</v>
      </c>
      <c r="Q4" s="17">
        <f>O4+P4</f>
        <v>134</v>
      </c>
      <c r="R4" s="18">
        <v>13.4</v>
      </c>
      <c r="S4" s="18">
        <f>N4+R4</f>
        <v>71.666666666666671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</row>
    <row r="5" spans="1:248" s="1" customFormat="1" ht="14.25" customHeight="1" x14ac:dyDescent="0.15">
      <c r="A5" s="7">
        <v>20145112202</v>
      </c>
      <c r="B5" s="8">
        <v>22</v>
      </c>
      <c r="C5" s="9" t="s">
        <v>24</v>
      </c>
      <c r="D5" s="9" t="s">
        <v>21</v>
      </c>
      <c r="E5" s="10" t="s">
        <v>22</v>
      </c>
      <c r="F5" s="10" t="s">
        <v>23</v>
      </c>
      <c r="G5" s="10">
        <v>61</v>
      </c>
      <c r="H5" s="10">
        <v>69</v>
      </c>
      <c r="I5" s="10">
        <v>56</v>
      </c>
      <c r="J5" s="10">
        <v>64</v>
      </c>
      <c r="K5" s="10">
        <v>65</v>
      </c>
      <c r="L5" s="10">
        <v>71</v>
      </c>
      <c r="M5" s="17">
        <f t="shared" ref="M5:M68" si="0">AVERAGE(G5:L5)</f>
        <v>64.333333333333329</v>
      </c>
      <c r="N5" s="18">
        <f t="shared" ref="N5:N68" si="1">M5*0.8</f>
        <v>51.466666666666669</v>
      </c>
      <c r="O5" s="17">
        <v>80</v>
      </c>
      <c r="P5" s="17">
        <v>51</v>
      </c>
      <c r="Q5" s="17">
        <f>O5+P5</f>
        <v>131</v>
      </c>
      <c r="R5" s="18">
        <v>13.1</v>
      </c>
      <c r="S5" s="18">
        <f t="shared" ref="S5:S68" si="2">N5+R5</f>
        <v>64.566666666666663</v>
      </c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</row>
    <row r="6" spans="1:248" s="1" customFormat="1" ht="14.25" customHeight="1" x14ac:dyDescent="0.15">
      <c r="A6" s="7">
        <v>20145112203</v>
      </c>
      <c r="B6" s="8">
        <v>22</v>
      </c>
      <c r="C6" s="9" t="s">
        <v>25</v>
      </c>
      <c r="D6" s="9" t="s">
        <v>21</v>
      </c>
      <c r="E6" s="10" t="s">
        <v>22</v>
      </c>
      <c r="F6" s="10" t="s">
        <v>23</v>
      </c>
      <c r="G6" s="10">
        <v>68</v>
      </c>
      <c r="H6" s="10">
        <v>71</v>
      </c>
      <c r="I6" s="10">
        <v>68</v>
      </c>
      <c r="J6" s="10">
        <v>73</v>
      </c>
      <c r="K6" s="10">
        <v>84</v>
      </c>
      <c r="L6" s="10">
        <v>77</v>
      </c>
      <c r="M6" s="17">
        <f t="shared" si="0"/>
        <v>73.5</v>
      </c>
      <c r="N6" s="18">
        <f t="shared" si="1"/>
        <v>58.800000000000004</v>
      </c>
      <c r="O6" s="17">
        <v>80</v>
      </c>
      <c r="P6" s="17">
        <v>53</v>
      </c>
      <c r="Q6" s="17">
        <f>O6+P6</f>
        <v>133</v>
      </c>
      <c r="R6" s="18">
        <v>13.3</v>
      </c>
      <c r="S6" s="18">
        <f t="shared" si="2"/>
        <v>72.100000000000009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spans="1:248" s="1" customFormat="1" ht="14.25" customHeight="1" x14ac:dyDescent="0.15">
      <c r="A7" s="7">
        <v>20145112204</v>
      </c>
      <c r="B7" s="8">
        <v>22</v>
      </c>
      <c r="C7" s="9" t="s">
        <v>26</v>
      </c>
      <c r="D7" s="9" t="s">
        <v>21</v>
      </c>
      <c r="E7" s="10" t="s">
        <v>22</v>
      </c>
      <c r="F7" s="10" t="s">
        <v>23</v>
      </c>
      <c r="G7" s="10">
        <v>69</v>
      </c>
      <c r="H7" s="10">
        <v>76</v>
      </c>
      <c r="I7" s="10">
        <v>70</v>
      </c>
      <c r="J7" s="10">
        <v>71</v>
      </c>
      <c r="K7" s="10">
        <v>72</v>
      </c>
      <c r="L7" s="10">
        <v>79</v>
      </c>
      <c r="M7" s="17">
        <f t="shared" si="0"/>
        <v>72.833333333333329</v>
      </c>
      <c r="N7" s="18">
        <f t="shared" si="1"/>
        <v>58.266666666666666</v>
      </c>
      <c r="O7" s="17">
        <v>88</v>
      </c>
      <c r="P7" s="17">
        <v>57</v>
      </c>
      <c r="Q7" s="17">
        <f>O7+P7</f>
        <v>145</v>
      </c>
      <c r="R7" s="18">
        <v>14.5</v>
      </c>
      <c r="S7" s="18">
        <f t="shared" si="2"/>
        <v>72.766666666666666</v>
      </c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spans="1:248" ht="14.25" customHeight="1" x14ac:dyDescent="0.15">
      <c r="A8" s="7">
        <v>20145112206</v>
      </c>
      <c r="B8" s="8">
        <v>22</v>
      </c>
      <c r="C8" s="9" t="s">
        <v>27</v>
      </c>
      <c r="D8" s="9" t="s">
        <v>21</v>
      </c>
      <c r="E8" s="10" t="s">
        <v>22</v>
      </c>
      <c r="F8" s="10" t="s">
        <v>23</v>
      </c>
      <c r="G8" s="10">
        <v>65</v>
      </c>
      <c r="H8" s="10">
        <v>67</v>
      </c>
      <c r="I8" s="10">
        <v>76</v>
      </c>
      <c r="J8" s="10">
        <v>64</v>
      </c>
      <c r="K8" s="10">
        <v>75</v>
      </c>
      <c r="L8" s="10">
        <v>70</v>
      </c>
      <c r="M8" s="17">
        <f t="shared" si="0"/>
        <v>69.5</v>
      </c>
      <c r="N8" s="18">
        <f t="shared" si="1"/>
        <v>55.6</v>
      </c>
      <c r="O8" s="17">
        <v>96</v>
      </c>
      <c r="P8" s="17">
        <v>53</v>
      </c>
      <c r="Q8" s="17">
        <f t="shared" ref="Q8:Q56" si="3">SUM(O8:P8)</f>
        <v>149</v>
      </c>
      <c r="R8" s="18">
        <v>14.9</v>
      </c>
      <c r="S8" s="18">
        <f t="shared" si="2"/>
        <v>70.5</v>
      </c>
    </row>
    <row r="9" spans="1:248" ht="14.25" customHeight="1" x14ac:dyDescent="0.15">
      <c r="A9" s="7">
        <v>20145112207</v>
      </c>
      <c r="B9" s="8">
        <v>22</v>
      </c>
      <c r="C9" s="9" t="s">
        <v>28</v>
      </c>
      <c r="D9" s="9" t="s">
        <v>21</v>
      </c>
      <c r="E9" s="10" t="s">
        <v>22</v>
      </c>
      <c r="F9" s="10" t="s">
        <v>23</v>
      </c>
      <c r="G9" s="10">
        <v>62</v>
      </c>
      <c r="H9" s="10">
        <v>64</v>
      </c>
      <c r="I9" s="10">
        <v>69</v>
      </c>
      <c r="J9" s="10">
        <v>60</v>
      </c>
      <c r="K9" s="10">
        <v>67</v>
      </c>
      <c r="L9" s="10">
        <v>38</v>
      </c>
      <c r="M9" s="17">
        <f t="shared" si="0"/>
        <v>60</v>
      </c>
      <c r="N9" s="18">
        <f t="shared" si="1"/>
        <v>48</v>
      </c>
      <c r="O9" s="17">
        <v>96</v>
      </c>
      <c r="P9" s="17">
        <v>54</v>
      </c>
      <c r="Q9" s="17">
        <f t="shared" si="3"/>
        <v>150</v>
      </c>
      <c r="R9" s="18">
        <v>15</v>
      </c>
      <c r="S9" s="18">
        <f t="shared" si="2"/>
        <v>63</v>
      </c>
    </row>
    <row r="10" spans="1:248" ht="14.25" customHeight="1" x14ac:dyDescent="0.15">
      <c r="A10" s="7">
        <v>20145112208</v>
      </c>
      <c r="B10" s="8">
        <v>22</v>
      </c>
      <c r="C10" s="9" t="s">
        <v>29</v>
      </c>
      <c r="D10" s="9" t="s">
        <v>21</v>
      </c>
      <c r="E10" s="10" t="s">
        <v>22</v>
      </c>
      <c r="F10" s="10" t="s">
        <v>23</v>
      </c>
      <c r="G10" s="10">
        <v>65</v>
      </c>
      <c r="H10" s="10">
        <v>69</v>
      </c>
      <c r="I10" s="10">
        <v>75</v>
      </c>
      <c r="J10" s="10">
        <v>63</v>
      </c>
      <c r="K10" s="10">
        <v>65</v>
      </c>
      <c r="L10" s="10">
        <v>79</v>
      </c>
      <c r="M10" s="17">
        <f t="shared" si="0"/>
        <v>69.333333333333329</v>
      </c>
      <c r="N10" s="18">
        <f t="shared" si="1"/>
        <v>55.466666666666669</v>
      </c>
      <c r="O10" s="17">
        <v>80</v>
      </c>
      <c r="P10" s="17">
        <v>52</v>
      </c>
      <c r="Q10" s="17">
        <f t="shared" si="3"/>
        <v>132</v>
      </c>
      <c r="R10" s="18">
        <v>13.2</v>
      </c>
      <c r="S10" s="18">
        <f t="shared" si="2"/>
        <v>68.666666666666671</v>
      </c>
    </row>
    <row r="11" spans="1:248" ht="14.25" customHeight="1" x14ac:dyDescent="0.15">
      <c r="A11" s="7">
        <v>20145112209</v>
      </c>
      <c r="B11" s="8">
        <v>22</v>
      </c>
      <c r="C11" s="9" t="s">
        <v>30</v>
      </c>
      <c r="D11" s="9" t="s">
        <v>21</v>
      </c>
      <c r="E11" s="10" t="s">
        <v>22</v>
      </c>
      <c r="F11" s="10" t="s">
        <v>23</v>
      </c>
      <c r="G11" s="10">
        <v>69</v>
      </c>
      <c r="H11" s="10">
        <v>74</v>
      </c>
      <c r="I11" s="10">
        <v>85</v>
      </c>
      <c r="J11" s="10">
        <v>62</v>
      </c>
      <c r="K11" s="10">
        <v>67</v>
      </c>
      <c r="L11" s="10">
        <v>80</v>
      </c>
      <c r="M11" s="17">
        <f t="shared" si="0"/>
        <v>72.833333333333329</v>
      </c>
      <c r="N11" s="18">
        <f t="shared" si="1"/>
        <v>58.266666666666666</v>
      </c>
      <c r="O11" s="17">
        <v>80</v>
      </c>
      <c r="P11" s="17">
        <v>57</v>
      </c>
      <c r="Q11" s="17">
        <f t="shared" si="3"/>
        <v>137</v>
      </c>
      <c r="R11" s="18">
        <v>13.7</v>
      </c>
      <c r="S11" s="18">
        <f t="shared" si="2"/>
        <v>71.966666666666669</v>
      </c>
    </row>
    <row r="12" spans="1:248" ht="14.25" customHeight="1" x14ac:dyDescent="0.15">
      <c r="A12" s="7">
        <v>20145112210</v>
      </c>
      <c r="B12" s="8">
        <v>22</v>
      </c>
      <c r="C12" s="9" t="s">
        <v>31</v>
      </c>
      <c r="D12" s="9" t="s">
        <v>21</v>
      </c>
      <c r="E12" s="10" t="s">
        <v>22</v>
      </c>
      <c r="F12" s="10" t="s">
        <v>23</v>
      </c>
      <c r="G12" s="10">
        <v>67</v>
      </c>
      <c r="H12" s="10">
        <v>66</v>
      </c>
      <c r="I12" s="10">
        <v>68</v>
      </c>
      <c r="J12" s="10">
        <v>61</v>
      </c>
      <c r="K12" s="10">
        <v>69</v>
      </c>
      <c r="L12" s="10">
        <v>76</v>
      </c>
      <c r="M12" s="17">
        <f t="shared" si="0"/>
        <v>67.833333333333329</v>
      </c>
      <c r="N12" s="18">
        <f t="shared" si="1"/>
        <v>54.266666666666666</v>
      </c>
      <c r="O12" s="17">
        <v>80</v>
      </c>
      <c r="P12" s="17">
        <v>56</v>
      </c>
      <c r="Q12" s="17">
        <f t="shared" si="3"/>
        <v>136</v>
      </c>
      <c r="R12" s="18">
        <v>13.6</v>
      </c>
      <c r="S12" s="18">
        <f t="shared" si="2"/>
        <v>67.86666666666666</v>
      </c>
    </row>
    <row r="13" spans="1:248" ht="14.25" customHeight="1" x14ac:dyDescent="0.15">
      <c r="A13" s="7">
        <v>20145112211</v>
      </c>
      <c r="B13" s="8">
        <v>22</v>
      </c>
      <c r="C13" s="9" t="s">
        <v>32</v>
      </c>
      <c r="D13" s="9" t="s">
        <v>21</v>
      </c>
      <c r="E13" s="10" t="s">
        <v>22</v>
      </c>
      <c r="F13" s="10" t="s">
        <v>23</v>
      </c>
      <c r="G13" s="10">
        <v>57</v>
      </c>
      <c r="H13" s="10">
        <v>65</v>
      </c>
      <c r="I13" s="10">
        <v>63</v>
      </c>
      <c r="J13" s="10">
        <v>64</v>
      </c>
      <c r="K13" s="10">
        <v>65</v>
      </c>
      <c r="L13" s="10">
        <v>82</v>
      </c>
      <c r="M13" s="17">
        <f t="shared" si="0"/>
        <v>66</v>
      </c>
      <c r="N13" s="18">
        <f t="shared" si="1"/>
        <v>52.800000000000004</v>
      </c>
      <c r="O13" s="17">
        <v>80</v>
      </c>
      <c r="P13" s="17">
        <v>54</v>
      </c>
      <c r="Q13" s="17">
        <f t="shared" si="3"/>
        <v>134</v>
      </c>
      <c r="R13" s="18">
        <v>13.4</v>
      </c>
      <c r="S13" s="18">
        <f t="shared" si="2"/>
        <v>66.2</v>
      </c>
    </row>
    <row r="14" spans="1:248" ht="14.25" customHeight="1" x14ac:dyDescent="0.15">
      <c r="A14" s="7">
        <v>20145112212</v>
      </c>
      <c r="B14" s="8">
        <v>22</v>
      </c>
      <c r="C14" s="9" t="s">
        <v>33</v>
      </c>
      <c r="D14" s="9" t="s">
        <v>21</v>
      </c>
      <c r="E14" s="10" t="s">
        <v>22</v>
      </c>
      <c r="F14" s="10" t="s">
        <v>23</v>
      </c>
      <c r="G14" s="10">
        <v>76</v>
      </c>
      <c r="H14" s="10">
        <v>70</v>
      </c>
      <c r="I14" s="10">
        <v>73</v>
      </c>
      <c r="J14" s="10">
        <v>71</v>
      </c>
      <c r="K14" s="10">
        <v>78</v>
      </c>
      <c r="L14" s="10">
        <v>81</v>
      </c>
      <c r="M14" s="17">
        <f t="shared" si="0"/>
        <v>74.833333333333329</v>
      </c>
      <c r="N14" s="18">
        <f t="shared" si="1"/>
        <v>59.866666666666667</v>
      </c>
      <c r="O14" s="17">
        <v>88</v>
      </c>
      <c r="P14" s="17">
        <v>53</v>
      </c>
      <c r="Q14" s="17">
        <f t="shared" si="3"/>
        <v>141</v>
      </c>
      <c r="R14" s="18">
        <v>14.1</v>
      </c>
      <c r="S14" s="18">
        <f t="shared" si="2"/>
        <v>73.966666666666669</v>
      </c>
    </row>
    <row r="15" spans="1:248" ht="14.25" customHeight="1" x14ac:dyDescent="0.15">
      <c r="A15" s="7">
        <v>20145112213</v>
      </c>
      <c r="B15" s="8">
        <v>22</v>
      </c>
      <c r="C15" s="9" t="s">
        <v>34</v>
      </c>
      <c r="D15" s="9" t="s">
        <v>21</v>
      </c>
      <c r="E15" s="10" t="s">
        <v>22</v>
      </c>
      <c r="F15" s="10" t="s">
        <v>23</v>
      </c>
      <c r="G15" s="10">
        <v>71</v>
      </c>
      <c r="H15" s="10">
        <v>65</v>
      </c>
      <c r="I15" s="10">
        <v>73</v>
      </c>
      <c r="J15" s="10">
        <v>65</v>
      </c>
      <c r="K15" s="10">
        <v>76</v>
      </c>
      <c r="L15" s="10">
        <v>74</v>
      </c>
      <c r="M15" s="17">
        <f t="shared" si="0"/>
        <v>70.666666666666671</v>
      </c>
      <c r="N15" s="18">
        <f t="shared" si="1"/>
        <v>56.533333333333339</v>
      </c>
      <c r="O15" s="17">
        <v>80</v>
      </c>
      <c r="P15" s="17">
        <v>53</v>
      </c>
      <c r="Q15" s="17">
        <f t="shared" si="3"/>
        <v>133</v>
      </c>
      <c r="R15" s="18">
        <v>13.3</v>
      </c>
      <c r="S15" s="18">
        <f t="shared" si="2"/>
        <v>69.833333333333343</v>
      </c>
    </row>
    <row r="16" spans="1:248" ht="14.25" customHeight="1" x14ac:dyDescent="0.15">
      <c r="A16" s="7">
        <v>20145112214</v>
      </c>
      <c r="B16" s="8">
        <v>22</v>
      </c>
      <c r="C16" s="9" t="s">
        <v>35</v>
      </c>
      <c r="D16" s="9" t="s">
        <v>21</v>
      </c>
      <c r="E16" s="10" t="s">
        <v>22</v>
      </c>
      <c r="F16" s="10" t="s">
        <v>23</v>
      </c>
      <c r="G16" s="10">
        <v>70</v>
      </c>
      <c r="H16" s="10">
        <v>65</v>
      </c>
      <c r="I16" s="10">
        <v>74</v>
      </c>
      <c r="J16" s="10">
        <v>63</v>
      </c>
      <c r="K16" s="10">
        <v>67</v>
      </c>
      <c r="L16" s="10">
        <v>39</v>
      </c>
      <c r="M16" s="17">
        <f t="shared" si="0"/>
        <v>63</v>
      </c>
      <c r="N16" s="18">
        <f t="shared" si="1"/>
        <v>50.400000000000006</v>
      </c>
      <c r="O16" s="17">
        <v>80</v>
      </c>
      <c r="P16" s="17">
        <v>54</v>
      </c>
      <c r="Q16" s="17">
        <f t="shared" si="3"/>
        <v>134</v>
      </c>
      <c r="R16" s="18">
        <v>13.4</v>
      </c>
      <c r="S16" s="18">
        <f t="shared" si="2"/>
        <v>63.800000000000004</v>
      </c>
    </row>
    <row r="17" spans="1:19" ht="14.25" customHeight="1" x14ac:dyDescent="0.15">
      <c r="A17" s="7">
        <v>20145112215</v>
      </c>
      <c r="B17" s="8">
        <v>22</v>
      </c>
      <c r="C17" s="9" t="s">
        <v>36</v>
      </c>
      <c r="D17" s="9" t="s">
        <v>37</v>
      </c>
      <c r="E17" s="10" t="s">
        <v>22</v>
      </c>
      <c r="F17" s="10" t="s">
        <v>23</v>
      </c>
      <c r="G17" s="10">
        <v>70</v>
      </c>
      <c r="H17" s="10">
        <v>74</v>
      </c>
      <c r="I17" s="10">
        <v>69</v>
      </c>
      <c r="J17" s="10">
        <v>69</v>
      </c>
      <c r="K17" s="10">
        <v>66</v>
      </c>
      <c r="L17" s="10">
        <v>71</v>
      </c>
      <c r="M17" s="17">
        <f t="shared" si="0"/>
        <v>69.833333333333329</v>
      </c>
      <c r="N17" s="18">
        <f t="shared" si="1"/>
        <v>55.866666666666667</v>
      </c>
      <c r="O17" s="17">
        <v>80</v>
      </c>
      <c r="P17" s="17">
        <v>55</v>
      </c>
      <c r="Q17" s="17">
        <f t="shared" si="3"/>
        <v>135</v>
      </c>
      <c r="R17" s="18">
        <v>13.5</v>
      </c>
      <c r="S17" s="18">
        <f t="shared" si="2"/>
        <v>69.366666666666674</v>
      </c>
    </row>
    <row r="18" spans="1:19" ht="14.25" customHeight="1" x14ac:dyDescent="0.15">
      <c r="A18" s="7">
        <v>20145112218</v>
      </c>
      <c r="B18" s="8">
        <v>22</v>
      </c>
      <c r="C18" s="9" t="s">
        <v>38</v>
      </c>
      <c r="D18" s="9" t="s">
        <v>37</v>
      </c>
      <c r="E18" s="10" t="s">
        <v>22</v>
      </c>
      <c r="F18" s="10" t="s">
        <v>23</v>
      </c>
      <c r="G18" s="10">
        <v>72</v>
      </c>
      <c r="H18" s="10">
        <v>68</v>
      </c>
      <c r="I18" s="10">
        <v>69</v>
      </c>
      <c r="J18" s="10">
        <v>68</v>
      </c>
      <c r="K18" s="10">
        <v>67</v>
      </c>
      <c r="L18" s="10">
        <v>74</v>
      </c>
      <c r="M18" s="17">
        <f t="shared" si="0"/>
        <v>69.666666666666671</v>
      </c>
      <c r="N18" s="18">
        <f t="shared" si="1"/>
        <v>55.733333333333341</v>
      </c>
      <c r="O18" s="17">
        <v>80</v>
      </c>
      <c r="P18" s="17">
        <v>53</v>
      </c>
      <c r="Q18" s="17">
        <f t="shared" si="3"/>
        <v>133</v>
      </c>
      <c r="R18" s="18">
        <v>13.3</v>
      </c>
      <c r="S18" s="18">
        <f t="shared" si="2"/>
        <v>69.033333333333346</v>
      </c>
    </row>
    <row r="19" spans="1:19" ht="14.25" customHeight="1" x14ac:dyDescent="0.15">
      <c r="A19" s="7">
        <v>20145112219</v>
      </c>
      <c r="B19" s="8">
        <v>22</v>
      </c>
      <c r="C19" s="9" t="s">
        <v>39</v>
      </c>
      <c r="D19" s="9" t="s">
        <v>37</v>
      </c>
      <c r="E19" s="10" t="s">
        <v>22</v>
      </c>
      <c r="F19" s="10" t="s">
        <v>23</v>
      </c>
      <c r="G19" s="10">
        <v>71</v>
      </c>
      <c r="H19" s="10">
        <v>72</v>
      </c>
      <c r="I19" s="10">
        <v>85</v>
      </c>
      <c r="J19" s="10">
        <v>70</v>
      </c>
      <c r="K19" s="10">
        <v>69</v>
      </c>
      <c r="L19" s="10">
        <v>76</v>
      </c>
      <c r="M19" s="17">
        <f t="shared" si="0"/>
        <v>73.833333333333329</v>
      </c>
      <c r="N19" s="18">
        <f t="shared" si="1"/>
        <v>59.066666666666663</v>
      </c>
      <c r="O19" s="17">
        <v>80</v>
      </c>
      <c r="P19" s="17">
        <v>52</v>
      </c>
      <c r="Q19" s="17">
        <f t="shared" si="3"/>
        <v>132</v>
      </c>
      <c r="R19" s="18">
        <v>13.2</v>
      </c>
      <c r="S19" s="18">
        <f t="shared" si="2"/>
        <v>72.266666666666666</v>
      </c>
    </row>
    <row r="20" spans="1:19" ht="14.25" customHeight="1" x14ac:dyDescent="0.15">
      <c r="A20" s="7">
        <v>20145112220</v>
      </c>
      <c r="B20" s="8">
        <v>22</v>
      </c>
      <c r="C20" s="9" t="s">
        <v>40</v>
      </c>
      <c r="D20" s="9" t="s">
        <v>37</v>
      </c>
      <c r="E20" s="10" t="s">
        <v>22</v>
      </c>
      <c r="F20" s="10" t="s">
        <v>23</v>
      </c>
      <c r="G20" s="10">
        <v>74</v>
      </c>
      <c r="H20" s="10">
        <v>71</v>
      </c>
      <c r="I20" s="10">
        <v>72</v>
      </c>
      <c r="J20" s="10">
        <v>64</v>
      </c>
      <c r="K20" s="10">
        <v>68</v>
      </c>
      <c r="L20" s="10">
        <v>76</v>
      </c>
      <c r="M20" s="17">
        <f t="shared" si="0"/>
        <v>70.833333333333329</v>
      </c>
      <c r="N20" s="18">
        <f t="shared" si="1"/>
        <v>56.666666666666664</v>
      </c>
      <c r="O20" s="17">
        <v>88</v>
      </c>
      <c r="P20" s="17">
        <v>55</v>
      </c>
      <c r="Q20" s="17">
        <f t="shared" si="3"/>
        <v>143</v>
      </c>
      <c r="R20" s="18">
        <v>14.3</v>
      </c>
      <c r="S20" s="18">
        <f t="shared" si="2"/>
        <v>70.966666666666669</v>
      </c>
    </row>
    <row r="21" spans="1:19" ht="14.25" customHeight="1" x14ac:dyDescent="0.15">
      <c r="A21" s="7">
        <v>20145112221</v>
      </c>
      <c r="B21" s="8">
        <v>22</v>
      </c>
      <c r="C21" s="9" t="s">
        <v>41</v>
      </c>
      <c r="D21" s="9" t="s">
        <v>37</v>
      </c>
      <c r="E21" s="10" t="s">
        <v>22</v>
      </c>
      <c r="F21" s="10" t="s">
        <v>23</v>
      </c>
      <c r="G21" s="10">
        <v>68</v>
      </c>
      <c r="H21" s="10">
        <v>66</v>
      </c>
      <c r="I21" s="10">
        <v>66</v>
      </c>
      <c r="J21" s="10">
        <v>64</v>
      </c>
      <c r="K21" s="10">
        <v>74</v>
      </c>
      <c r="L21" s="10">
        <v>81</v>
      </c>
      <c r="M21" s="17">
        <f t="shared" si="0"/>
        <v>69.833333333333329</v>
      </c>
      <c r="N21" s="18">
        <f t="shared" si="1"/>
        <v>55.866666666666667</v>
      </c>
      <c r="O21" s="17">
        <v>80</v>
      </c>
      <c r="P21" s="17">
        <v>56</v>
      </c>
      <c r="Q21" s="17">
        <f t="shared" si="3"/>
        <v>136</v>
      </c>
      <c r="R21" s="18">
        <v>13.6</v>
      </c>
      <c r="S21" s="18">
        <f t="shared" si="2"/>
        <v>69.466666666666669</v>
      </c>
    </row>
    <row r="22" spans="1:19" ht="14.25" customHeight="1" x14ac:dyDescent="0.15">
      <c r="A22" s="7">
        <v>20145112223</v>
      </c>
      <c r="B22" s="8">
        <v>22</v>
      </c>
      <c r="C22" s="9" t="s">
        <v>42</v>
      </c>
      <c r="D22" s="9" t="s">
        <v>37</v>
      </c>
      <c r="E22" s="10" t="s">
        <v>22</v>
      </c>
      <c r="F22" s="10" t="s">
        <v>23</v>
      </c>
      <c r="G22" s="10">
        <v>70</v>
      </c>
      <c r="H22" s="10">
        <v>75</v>
      </c>
      <c r="I22" s="10">
        <v>74</v>
      </c>
      <c r="J22" s="10">
        <v>64</v>
      </c>
      <c r="K22" s="10">
        <v>67</v>
      </c>
      <c r="L22" s="10">
        <v>72</v>
      </c>
      <c r="M22" s="17">
        <f t="shared" si="0"/>
        <v>70.333333333333329</v>
      </c>
      <c r="N22" s="18">
        <f t="shared" si="1"/>
        <v>56.266666666666666</v>
      </c>
      <c r="O22" s="17">
        <v>80</v>
      </c>
      <c r="P22" s="17">
        <v>58</v>
      </c>
      <c r="Q22" s="17">
        <f t="shared" si="3"/>
        <v>138</v>
      </c>
      <c r="R22" s="18">
        <v>13.8</v>
      </c>
      <c r="S22" s="18">
        <f t="shared" si="2"/>
        <v>70.066666666666663</v>
      </c>
    </row>
    <row r="23" spans="1:19" ht="14.25" customHeight="1" x14ac:dyDescent="0.15">
      <c r="A23" s="7">
        <v>20145112226</v>
      </c>
      <c r="B23" s="8">
        <v>22</v>
      </c>
      <c r="C23" s="9" t="s">
        <v>43</v>
      </c>
      <c r="D23" s="9" t="s">
        <v>37</v>
      </c>
      <c r="E23" s="10" t="s">
        <v>22</v>
      </c>
      <c r="F23" s="10" t="s">
        <v>23</v>
      </c>
      <c r="G23" s="10">
        <v>72</v>
      </c>
      <c r="H23" s="10">
        <v>65</v>
      </c>
      <c r="I23" s="10">
        <v>73</v>
      </c>
      <c r="J23" s="10">
        <v>67</v>
      </c>
      <c r="K23" s="10">
        <v>69</v>
      </c>
      <c r="L23" s="10">
        <v>66</v>
      </c>
      <c r="M23" s="17">
        <f t="shared" si="0"/>
        <v>68.666666666666671</v>
      </c>
      <c r="N23" s="18">
        <f t="shared" si="1"/>
        <v>54.933333333333337</v>
      </c>
      <c r="O23" s="17">
        <v>80</v>
      </c>
      <c r="P23" s="17">
        <v>54</v>
      </c>
      <c r="Q23" s="17">
        <f t="shared" si="3"/>
        <v>134</v>
      </c>
      <c r="R23" s="18">
        <v>13.4</v>
      </c>
      <c r="S23" s="18">
        <f t="shared" si="2"/>
        <v>68.333333333333343</v>
      </c>
    </row>
    <row r="24" spans="1:19" ht="14.25" customHeight="1" x14ac:dyDescent="0.15">
      <c r="A24" s="7">
        <v>20145112227</v>
      </c>
      <c r="B24" s="8">
        <v>22</v>
      </c>
      <c r="C24" s="9" t="s">
        <v>44</v>
      </c>
      <c r="D24" s="9" t="s">
        <v>37</v>
      </c>
      <c r="E24" s="10" t="s">
        <v>22</v>
      </c>
      <c r="F24" s="10" t="s">
        <v>23</v>
      </c>
      <c r="G24" s="10">
        <v>88</v>
      </c>
      <c r="H24" s="10">
        <v>80</v>
      </c>
      <c r="I24" s="10">
        <v>84</v>
      </c>
      <c r="J24" s="10">
        <v>74</v>
      </c>
      <c r="K24" s="10">
        <v>83</v>
      </c>
      <c r="L24" s="10">
        <v>86</v>
      </c>
      <c r="M24" s="17">
        <f t="shared" si="0"/>
        <v>82.5</v>
      </c>
      <c r="N24" s="18">
        <f t="shared" si="1"/>
        <v>66</v>
      </c>
      <c r="O24" s="17">
        <v>88</v>
      </c>
      <c r="P24" s="17">
        <v>53</v>
      </c>
      <c r="Q24" s="17">
        <f t="shared" si="3"/>
        <v>141</v>
      </c>
      <c r="R24" s="18">
        <v>14.1</v>
      </c>
      <c r="S24" s="18">
        <f t="shared" si="2"/>
        <v>80.099999999999994</v>
      </c>
    </row>
    <row r="25" spans="1:19" ht="14.25" customHeight="1" x14ac:dyDescent="0.15">
      <c r="A25" s="7">
        <v>20145112228</v>
      </c>
      <c r="B25" s="8">
        <v>22</v>
      </c>
      <c r="C25" s="9" t="s">
        <v>45</v>
      </c>
      <c r="D25" s="9" t="s">
        <v>37</v>
      </c>
      <c r="E25" s="10" t="s">
        <v>22</v>
      </c>
      <c r="F25" s="10" t="s">
        <v>23</v>
      </c>
      <c r="G25" s="10">
        <v>69</v>
      </c>
      <c r="H25" s="10">
        <v>74</v>
      </c>
      <c r="I25" s="10">
        <v>76</v>
      </c>
      <c r="J25" s="10">
        <v>71</v>
      </c>
      <c r="K25" s="10">
        <v>67</v>
      </c>
      <c r="L25" s="10">
        <v>79</v>
      </c>
      <c r="M25" s="17">
        <f t="shared" si="0"/>
        <v>72.666666666666671</v>
      </c>
      <c r="N25" s="18">
        <f t="shared" si="1"/>
        <v>58.13333333333334</v>
      </c>
      <c r="O25" s="17">
        <v>88</v>
      </c>
      <c r="P25" s="17">
        <v>59</v>
      </c>
      <c r="Q25" s="17">
        <f t="shared" si="3"/>
        <v>147</v>
      </c>
      <c r="R25" s="18">
        <v>14.7</v>
      </c>
      <c r="S25" s="18">
        <f t="shared" si="2"/>
        <v>72.833333333333343</v>
      </c>
    </row>
    <row r="26" spans="1:19" ht="14.25" customHeight="1" x14ac:dyDescent="0.15">
      <c r="A26" s="7">
        <v>20145112229</v>
      </c>
      <c r="B26" s="8">
        <v>22</v>
      </c>
      <c r="C26" s="9" t="s">
        <v>46</v>
      </c>
      <c r="D26" s="9" t="s">
        <v>37</v>
      </c>
      <c r="E26" s="10" t="s">
        <v>22</v>
      </c>
      <c r="F26" s="10" t="s">
        <v>23</v>
      </c>
      <c r="G26" s="10">
        <v>80</v>
      </c>
      <c r="H26" s="10">
        <v>74</v>
      </c>
      <c r="I26" s="10">
        <v>70</v>
      </c>
      <c r="J26" s="10">
        <v>66</v>
      </c>
      <c r="K26" s="10">
        <v>70</v>
      </c>
      <c r="L26" s="10">
        <v>71</v>
      </c>
      <c r="M26" s="17">
        <f t="shared" si="0"/>
        <v>71.833333333333329</v>
      </c>
      <c r="N26" s="18">
        <f t="shared" si="1"/>
        <v>57.466666666666669</v>
      </c>
      <c r="O26" s="17">
        <v>80</v>
      </c>
      <c r="P26" s="17">
        <v>59</v>
      </c>
      <c r="Q26" s="17">
        <f t="shared" si="3"/>
        <v>139</v>
      </c>
      <c r="R26" s="18">
        <v>13.9</v>
      </c>
      <c r="S26" s="18">
        <f t="shared" si="2"/>
        <v>71.366666666666674</v>
      </c>
    </row>
    <row r="27" spans="1:19" ht="14.25" customHeight="1" x14ac:dyDescent="0.15">
      <c r="A27" s="7">
        <v>20145112231</v>
      </c>
      <c r="B27" s="8">
        <v>22</v>
      </c>
      <c r="C27" s="9" t="s">
        <v>47</v>
      </c>
      <c r="D27" s="9" t="s">
        <v>37</v>
      </c>
      <c r="E27" s="10" t="s">
        <v>22</v>
      </c>
      <c r="F27" s="10" t="s">
        <v>23</v>
      </c>
      <c r="G27" s="10">
        <v>67</v>
      </c>
      <c r="H27" s="10">
        <v>70</v>
      </c>
      <c r="I27" s="10">
        <v>76</v>
      </c>
      <c r="J27" s="10">
        <v>64</v>
      </c>
      <c r="K27" s="10">
        <v>63</v>
      </c>
      <c r="L27" s="10">
        <v>75</v>
      </c>
      <c r="M27" s="17">
        <f t="shared" si="0"/>
        <v>69.166666666666671</v>
      </c>
      <c r="N27" s="18">
        <f t="shared" si="1"/>
        <v>55.333333333333343</v>
      </c>
      <c r="O27" s="17">
        <v>100</v>
      </c>
      <c r="P27" s="17">
        <v>55</v>
      </c>
      <c r="Q27" s="17">
        <f t="shared" si="3"/>
        <v>155</v>
      </c>
      <c r="R27" s="18">
        <v>15.5</v>
      </c>
      <c r="S27" s="18">
        <f t="shared" si="2"/>
        <v>70.833333333333343</v>
      </c>
    </row>
    <row r="28" spans="1:19" ht="14.25" customHeight="1" x14ac:dyDescent="0.15">
      <c r="A28" s="7">
        <v>20145112232</v>
      </c>
      <c r="B28" s="8">
        <v>22</v>
      </c>
      <c r="C28" s="9" t="s">
        <v>48</v>
      </c>
      <c r="D28" s="9" t="s">
        <v>37</v>
      </c>
      <c r="E28" s="10" t="s">
        <v>22</v>
      </c>
      <c r="F28" s="10" t="s">
        <v>23</v>
      </c>
      <c r="G28" s="10">
        <v>67</v>
      </c>
      <c r="H28" s="10">
        <v>72</v>
      </c>
      <c r="I28" s="10">
        <v>69</v>
      </c>
      <c r="J28" s="10">
        <v>67</v>
      </c>
      <c r="K28" s="10">
        <v>66</v>
      </c>
      <c r="L28" s="10">
        <v>74</v>
      </c>
      <c r="M28" s="17">
        <f t="shared" si="0"/>
        <v>69.166666666666671</v>
      </c>
      <c r="N28" s="18">
        <f t="shared" si="1"/>
        <v>55.333333333333343</v>
      </c>
      <c r="O28" s="17">
        <v>80</v>
      </c>
      <c r="P28" s="17">
        <v>54.5</v>
      </c>
      <c r="Q28" s="17">
        <f t="shared" si="3"/>
        <v>134.5</v>
      </c>
      <c r="R28" s="18">
        <v>13.45</v>
      </c>
      <c r="S28" s="18">
        <f t="shared" si="2"/>
        <v>68.783333333333346</v>
      </c>
    </row>
    <row r="29" spans="1:19" ht="14.25" customHeight="1" x14ac:dyDescent="0.15">
      <c r="A29" s="7">
        <v>20145112233</v>
      </c>
      <c r="B29" s="8">
        <v>22</v>
      </c>
      <c r="C29" s="9" t="s">
        <v>49</v>
      </c>
      <c r="D29" s="9" t="s">
        <v>37</v>
      </c>
      <c r="E29" s="10" t="s">
        <v>22</v>
      </c>
      <c r="F29" s="10" t="s">
        <v>23</v>
      </c>
      <c r="G29" s="10">
        <v>80</v>
      </c>
      <c r="H29" s="10">
        <v>78</v>
      </c>
      <c r="I29" s="10">
        <v>77</v>
      </c>
      <c r="J29" s="10">
        <v>72</v>
      </c>
      <c r="K29" s="10">
        <v>79</v>
      </c>
      <c r="L29" s="10">
        <v>67</v>
      </c>
      <c r="M29" s="17">
        <f t="shared" si="0"/>
        <v>75.5</v>
      </c>
      <c r="N29" s="18">
        <f t="shared" si="1"/>
        <v>60.400000000000006</v>
      </c>
      <c r="O29" s="17">
        <v>100</v>
      </c>
      <c r="P29" s="17">
        <v>59</v>
      </c>
      <c r="Q29" s="17">
        <f t="shared" si="3"/>
        <v>159</v>
      </c>
      <c r="R29" s="18">
        <v>15.9</v>
      </c>
      <c r="S29" s="18">
        <f t="shared" si="2"/>
        <v>76.300000000000011</v>
      </c>
    </row>
    <row r="30" spans="1:19" ht="14.25" customHeight="1" x14ac:dyDescent="0.15">
      <c r="A30" s="7">
        <v>20145112234</v>
      </c>
      <c r="B30" s="8">
        <v>22</v>
      </c>
      <c r="C30" s="9" t="s">
        <v>50</v>
      </c>
      <c r="D30" s="9" t="s">
        <v>21</v>
      </c>
      <c r="E30" s="10" t="s">
        <v>22</v>
      </c>
      <c r="F30" s="10" t="s">
        <v>23</v>
      </c>
      <c r="G30" s="10">
        <v>63</v>
      </c>
      <c r="H30" s="10">
        <v>59</v>
      </c>
      <c r="I30" s="10">
        <v>68</v>
      </c>
      <c r="J30" s="10">
        <v>63</v>
      </c>
      <c r="K30" s="10">
        <v>71</v>
      </c>
      <c r="L30" s="10">
        <v>62</v>
      </c>
      <c r="M30" s="17">
        <f t="shared" si="0"/>
        <v>64.333333333333329</v>
      </c>
      <c r="N30" s="18">
        <f t="shared" si="1"/>
        <v>51.466666666666669</v>
      </c>
      <c r="O30" s="17">
        <v>88</v>
      </c>
      <c r="P30" s="17">
        <v>54.5</v>
      </c>
      <c r="Q30" s="17">
        <f t="shared" si="3"/>
        <v>142.5</v>
      </c>
      <c r="R30" s="18">
        <v>14.25</v>
      </c>
      <c r="S30" s="18">
        <f t="shared" si="2"/>
        <v>65.716666666666669</v>
      </c>
    </row>
    <row r="31" spans="1:19" ht="14.25" customHeight="1" x14ac:dyDescent="0.15">
      <c r="A31" s="11" t="s">
        <v>51</v>
      </c>
      <c r="B31" s="11">
        <v>23</v>
      </c>
      <c r="C31" s="11" t="s">
        <v>52</v>
      </c>
      <c r="D31" s="11" t="s">
        <v>21</v>
      </c>
      <c r="E31" s="10" t="s">
        <v>22</v>
      </c>
      <c r="F31" s="10" t="s">
        <v>23</v>
      </c>
      <c r="G31" s="12">
        <v>86</v>
      </c>
      <c r="H31" s="12">
        <v>78</v>
      </c>
      <c r="I31" s="12">
        <v>87</v>
      </c>
      <c r="J31" s="12">
        <v>73</v>
      </c>
      <c r="K31" s="12">
        <v>75</v>
      </c>
      <c r="L31" s="12">
        <v>78</v>
      </c>
      <c r="M31" s="17">
        <f t="shared" si="0"/>
        <v>79.5</v>
      </c>
      <c r="N31" s="18">
        <f t="shared" si="1"/>
        <v>63.6</v>
      </c>
      <c r="O31" s="19">
        <v>80</v>
      </c>
      <c r="P31" s="19">
        <v>55</v>
      </c>
      <c r="Q31" s="19">
        <f t="shared" si="3"/>
        <v>135</v>
      </c>
      <c r="R31" s="20">
        <f t="shared" ref="R31:R56" si="4">O31*0.1+P31*0.1</f>
        <v>13.5</v>
      </c>
      <c r="S31" s="18">
        <f t="shared" si="2"/>
        <v>77.099999999999994</v>
      </c>
    </row>
    <row r="32" spans="1:19" ht="14.25" customHeight="1" x14ac:dyDescent="0.15">
      <c r="A32" s="11" t="s">
        <v>53</v>
      </c>
      <c r="B32" s="11">
        <v>23</v>
      </c>
      <c r="C32" s="11" t="s">
        <v>54</v>
      </c>
      <c r="D32" s="11" t="s">
        <v>21</v>
      </c>
      <c r="E32" s="10" t="s">
        <v>22</v>
      </c>
      <c r="F32" s="10" t="s">
        <v>23</v>
      </c>
      <c r="G32" s="12">
        <v>61</v>
      </c>
      <c r="H32" s="12">
        <v>65</v>
      </c>
      <c r="I32" s="12">
        <v>79</v>
      </c>
      <c r="J32" s="12">
        <v>64</v>
      </c>
      <c r="K32" s="12">
        <v>64</v>
      </c>
      <c r="L32" s="12">
        <v>68</v>
      </c>
      <c r="M32" s="17">
        <f t="shared" si="0"/>
        <v>66.833333333333329</v>
      </c>
      <c r="N32" s="18">
        <f t="shared" si="1"/>
        <v>53.466666666666669</v>
      </c>
      <c r="O32" s="19">
        <v>80</v>
      </c>
      <c r="P32" s="19">
        <v>55</v>
      </c>
      <c r="Q32" s="19">
        <f t="shared" si="3"/>
        <v>135</v>
      </c>
      <c r="R32" s="20">
        <f t="shared" si="4"/>
        <v>13.5</v>
      </c>
      <c r="S32" s="18">
        <f t="shared" si="2"/>
        <v>66.966666666666669</v>
      </c>
    </row>
    <row r="33" spans="1:19" ht="14.25" customHeight="1" x14ac:dyDescent="0.15">
      <c r="A33" s="13">
        <v>20145112304</v>
      </c>
      <c r="B33" s="13">
        <v>23</v>
      </c>
      <c r="C33" s="13" t="s">
        <v>55</v>
      </c>
      <c r="D33" s="13" t="s">
        <v>21</v>
      </c>
      <c r="E33" s="10" t="s">
        <v>22</v>
      </c>
      <c r="F33" s="10" t="s">
        <v>23</v>
      </c>
      <c r="G33" s="12">
        <v>79</v>
      </c>
      <c r="H33" s="12">
        <v>74</v>
      </c>
      <c r="I33" s="12">
        <v>84</v>
      </c>
      <c r="J33" s="12">
        <v>69</v>
      </c>
      <c r="K33" s="12">
        <v>72</v>
      </c>
      <c r="L33" s="12">
        <v>76</v>
      </c>
      <c r="M33" s="17">
        <f t="shared" si="0"/>
        <v>75.666666666666671</v>
      </c>
      <c r="N33" s="18">
        <f t="shared" si="1"/>
        <v>60.533333333333339</v>
      </c>
      <c r="O33" s="19">
        <v>80</v>
      </c>
      <c r="P33" s="19">
        <v>55</v>
      </c>
      <c r="Q33" s="19">
        <f t="shared" si="3"/>
        <v>135</v>
      </c>
      <c r="R33" s="20">
        <f t="shared" si="4"/>
        <v>13.5</v>
      </c>
      <c r="S33" s="18">
        <f t="shared" si="2"/>
        <v>74.033333333333331</v>
      </c>
    </row>
    <row r="34" spans="1:19" ht="14.25" customHeight="1" x14ac:dyDescent="0.15">
      <c r="A34" s="13">
        <v>20145112305</v>
      </c>
      <c r="B34" s="13">
        <v>23</v>
      </c>
      <c r="C34" s="13" t="s">
        <v>56</v>
      </c>
      <c r="D34" s="13" t="s">
        <v>21</v>
      </c>
      <c r="E34" s="10" t="s">
        <v>22</v>
      </c>
      <c r="F34" s="10" t="s">
        <v>23</v>
      </c>
      <c r="G34" s="12">
        <v>81</v>
      </c>
      <c r="H34" s="12">
        <v>71</v>
      </c>
      <c r="I34" s="12">
        <v>85</v>
      </c>
      <c r="J34" s="12">
        <v>68</v>
      </c>
      <c r="K34" s="12">
        <v>71</v>
      </c>
      <c r="L34" s="12">
        <v>75</v>
      </c>
      <c r="M34" s="17">
        <f t="shared" si="0"/>
        <v>75.166666666666671</v>
      </c>
      <c r="N34" s="18">
        <f t="shared" si="1"/>
        <v>60.13333333333334</v>
      </c>
      <c r="O34" s="19">
        <v>80</v>
      </c>
      <c r="P34" s="19">
        <v>55</v>
      </c>
      <c r="Q34" s="19">
        <f t="shared" si="3"/>
        <v>135</v>
      </c>
      <c r="R34" s="20">
        <f t="shared" si="4"/>
        <v>13.5</v>
      </c>
      <c r="S34" s="18">
        <f t="shared" si="2"/>
        <v>73.63333333333334</v>
      </c>
    </row>
    <row r="35" spans="1:19" ht="14.25" customHeight="1" x14ac:dyDescent="0.15">
      <c r="A35" s="13">
        <v>20145112306</v>
      </c>
      <c r="B35" s="13">
        <v>23</v>
      </c>
      <c r="C35" s="13" t="s">
        <v>57</v>
      </c>
      <c r="D35" s="13" t="s">
        <v>21</v>
      </c>
      <c r="E35" s="10" t="s">
        <v>22</v>
      </c>
      <c r="F35" s="10" t="s">
        <v>23</v>
      </c>
      <c r="G35" s="12">
        <v>72</v>
      </c>
      <c r="H35" s="12">
        <v>73</v>
      </c>
      <c r="I35" s="12">
        <v>76</v>
      </c>
      <c r="J35" s="12">
        <v>69</v>
      </c>
      <c r="K35" s="12">
        <v>75</v>
      </c>
      <c r="L35" s="12">
        <v>71</v>
      </c>
      <c r="M35" s="17">
        <f t="shared" si="0"/>
        <v>72.666666666666671</v>
      </c>
      <c r="N35" s="18">
        <f t="shared" si="1"/>
        <v>58.13333333333334</v>
      </c>
      <c r="O35" s="19">
        <v>80</v>
      </c>
      <c r="P35" s="19">
        <v>55</v>
      </c>
      <c r="Q35" s="19">
        <f t="shared" si="3"/>
        <v>135</v>
      </c>
      <c r="R35" s="20">
        <f t="shared" si="4"/>
        <v>13.5</v>
      </c>
      <c r="S35" s="18">
        <f t="shared" si="2"/>
        <v>71.63333333333334</v>
      </c>
    </row>
    <row r="36" spans="1:19" ht="14.25" customHeight="1" x14ac:dyDescent="0.15">
      <c r="A36" s="13">
        <v>20145112307</v>
      </c>
      <c r="B36" s="13">
        <v>23</v>
      </c>
      <c r="C36" s="13" t="s">
        <v>58</v>
      </c>
      <c r="D36" s="13" t="s">
        <v>21</v>
      </c>
      <c r="E36" s="10" t="s">
        <v>22</v>
      </c>
      <c r="F36" s="10" t="s">
        <v>23</v>
      </c>
      <c r="G36" s="12">
        <v>82</v>
      </c>
      <c r="H36" s="12">
        <v>79</v>
      </c>
      <c r="I36" s="12">
        <v>84</v>
      </c>
      <c r="J36" s="12">
        <v>66</v>
      </c>
      <c r="K36" s="12">
        <v>73</v>
      </c>
      <c r="L36" s="12">
        <v>83</v>
      </c>
      <c r="M36" s="17">
        <f t="shared" si="0"/>
        <v>77.833333333333329</v>
      </c>
      <c r="N36" s="18">
        <f t="shared" si="1"/>
        <v>62.266666666666666</v>
      </c>
      <c r="O36" s="19">
        <v>96</v>
      </c>
      <c r="P36" s="19">
        <v>55</v>
      </c>
      <c r="Q36" s="19">
        <f t="shared" si="3"/>
        <v>151</v>
      </c>
      <c r="R36" s="20">
        <f t="shared" si="4"/>
        <v>15.100000000000001</v>
      </c>
      <c r="S36" s="18">
        <f t="shared" si="2"/>
        <v>77.366666666666674</v>
      </c>
    </row>
    <row r="37" spans="1:19" ht="14.25" customHeight="1" x14ac:dyDescent="0.15">
      <c r="A37" s="13">
        <v>20145112308</v>
      </c>
      <c r="B37" s="13">
        <v>23</v>
      </c>
      <c r="C37" s="13" t="s">
        <v>59</v>
      </c>
      <c r="D37" s="13" t="s">
        <v>21</v>
      </c>
      <c r="E37" s="10" t="s">
        <v>22</v>
      </c>
      <c r="F37" s="10" t="s">
        <v>23</v>
      </c>
      <c r="G37" s="12">
        <v>78</v>
      </c>
      <c r="H37" s="12">
        <v>78</v>
      </c>
      <c r="I37" s="12">
        <v>78</v>
      </c>
      <c r="J37" s="12">
        <v>71</v>
      </c>
      <c r="K37" s="12">
        <v>68</v>
      </c>
      <c r="L37" s="12">
        <v>70</v>
      </c>
      <c r="M37" s="17">
        <f>AVERAGE(G37:L37)</f>
        <v>73.833333333333329</v>
      </c>
      <c r="N37" s="18">
        <f t="shared" si="1"/>
        <v>59.066666666666663</v>
      </c>
      <c r="O37" s="21">
        <v>80</v>
      </c>
      <c r="P37" s="21">
        <v>55</v>
      </c>
      <c r="Q37" s="19">
        <f t="shared" si="3"/>
        <v>135</v>
      </c>
      <c r="R37" s="20">
        <f t="shared" si="4"/>
        <v>13.5</v>
      </c>
      <c r="S37" s="18">
        <f t="shared" si="2"/>
        <v>72.566666666666663</v>
      </c>
    </row>
    <row r="38" spans="1:19" ht="14.25" customHeight="1" x14ac:dyDescent="0.15">
      <c r="A38" s="13">
        <v>20145112309</v>
      </c>
      <c r="B38" s="13">
        <v>23</v>
      </c>
      <c r="C38" s="13" t="s">
        <v>60</v>
      </c>
      <c r="D38" s="13" t="s">
        <v>21</v>
      </c>
      <c r="E38" s="10" t="s">
        <v>22</v>
      </c>
      <c r="F38" s="10" t="s">
        <v>23</v>
      </c>
      <c r="G38" s="12">
        <v>86</v>
      </c>
      <c r="H38" s="12">
        <v>79</v>
      </c>
      <c r="I38" s="12">
        <v>87</v>
      </c>
      <c r="J38" s="12">
        <v>74</v>
      </c>
      <c r="K38" s="12">
        <v>76</v>
      </c>
      <c r="L38" s="12">
        <v>76</v>
      </c>
      <c r="M38" s="17">
        <f t="shared" si="0"/>
        <v>79.666666666666671</v>
      </c>
      <c r="N38" s="18">
        <f t="shared" si="1"/>
        <v>63.733333333333341</v>
      </c>
      <c r="O38" s="21">
        <v>110</v>
      </c>
      <c r="P38" s="21">
        <v>60</v>
      </c>
      <c r="Q38" s="19">
        <f t="shared" si="3"/>
        <v>170</v>
      </c>
      <c r="R38" s="20">
        <f t="shared" si="4"/>
        <v>17</v>
      </c>
      <c r="S38" s="18">
        <f t="shared" si="2"/>
        <v>80.733333333333348</v>
      </c>
    </row>
    <row r="39" spans="1:19" ht="14.25" customHeight="1" x14ac:dyDescent="0.15">
      <c r="A39" s="13">
        <v>20145112310</v>
      </c>
      <c r="B39" s="13">
        <v>23</v>
      </c>
      <c r="C39" s="13" t="s">
        <v>61</v>
      </c>
      <c r="D39" s="13" t="s">
        <v>21</v>
      </c>
      <c r="E39" s="10" t="s">
        <v>22</v>
      </c>
      <c r="F39" s="10" t="s">
        <v>23</v>
      </c>
      <c r="G39" s="12">
        <v>83</v>
      </c>
      <c r="H39" s="12">
        <v>77</v>
      </c>
      <c r="I39" s="12">
        <v>87</v>
      </c>
      <c r="J39" s="12">
        <v>72</v>
      </c>
      <c r="K39" s="12">
        <v>77</v>
      </c>
      <c r="L39" s="12">
        <v>80</v>
      </c>
      <c r="M39" s="17">
        <f t="shared" si="0"/>
        <v>79.333333333333329</v>
      </c>
      <c r="N39" s="18">
        <f t="shared" si="1"/>
        <v>63.466666666666669</v>
      </c>
      <c r="O39" s="21">
        <v>80</v>
      </c>
      <c r="P39" s="21">
        <v>55</v>
      </c>
      <c r="Q39" s="19">
        <f t="shared" si="3"/>
        <v>135</v>
      </c>
      <c r="R39" s="20">
        <f t="shared" si="4"/>
        <v>13.5</v>
      </c>
      <c r="S39" s="18">
        <f t="shared" si="2"/>
        <v>76.966666666666669</v>
      </c>
    </row>
    <row r="40" spans="1:19" ht="14.25" customHeight="1" x14ac:dyDescent="0.15">
      <c r="A40" s="13">
        <v>20145112311</v>
      </c>
      <c r="B40" s="13">
        <v>23</v>
      </c>
      <c r="C40" s="13" t="s">
        <v>62</v>
      </c>
      <c r="D40" s="13" t="s">
        <v>21</v>
      </c>
      <c r="E40" s="10" t="s">
        <v>22</v>
      </c>
      <c r="F40" s="10" t="s">
        <v>23</v>
      </c>
      <c r="G40" s="12">
        <v>86</v>
      </c>
      <c r="H40" s="12">
        <v>79</v>
      </c>
      <c r="I40" s="12">
        <v>86</v>
      </c>
      <c r="J40" s="12">
        <v>65</v>
      </c>
      <c r="K40" s="12">
        <v>74</v>
      </c>
      <c r="L40" s="12">
        <v>77</v>
      </c>
      <c r="M40" s="17">
        <f t="shared" si="0"/>
        <v>77.833333333333329</v>
      </c>
      <c r="N40" s="18">
        <f t="shared" si="1"/>
        <v>62.266666666666666</v>
      </c>
      <c r="O40" s="21">
        <v>80</v>
      </c>
      <c r="P40" s="21">
        <v>55</v>
      </c>
      <c r="Q40" s="19">
        <f t="shared" si="3"/>
        <v>135</v>
      </c>
      <c r="R40" s="20">
        <f t="shared" si="4"/>
        <v>13.5</v>
      </c>
      <c r="S40" s="18">
        <f t="shared" si="2"/>
        <v>75.766666666666666</v>
      </c>
    </row>
    <row r="41" spans="1:19" ht="14.25" customHeight="1" x14ac:dyDescent="0.15">
      <c r="A41" s="13">
        <v>20145112313</v>
      </c>
      <c r="B41" s="13">
        <v>23</v>
      </c>
      <c r="C41" s="13" t="s">
        <v>63</v>
      </c>
      <c r="D41" s="13" t="s">
        <v>21</v>
      </c>
      <c r="E41" s="10" t="s">
        <v>22</v>
      </c>
      <c r="F41" s="10" t="s">
        <v>23</v>
      </c>
      <c r="G41" s="12">
        <v>88</v>
      </c>
      <c r="H41" s="12">
        <v>78</v>
      </c>
      <c r="I41" s="12">
        <v>87</v>
      </c>
      <c r="J41" s="12">
        <v>61</v>
      </c>
      <c r="K41" s="12">
        <v>82</v>
      </c>
      <c r="L41" s="12">
        <v>79</v>
      </c>
      <c r="M41" s="17">
        <f t="shared" si="0"/>
        <v>79.166666666666671</v>
      </c>
      <c r="N41" s="18">
        <f t="shared" si="1"/>
        <v>63.333333333333343</v>
      </c>
      <c r="O41" s="21">
        <v>88</v>
      </c>
      <c r="P41" s="21">
        <v>55</v>
      </c>
      <c r="Q41" s="19">
        <f t="shared" si="3"/>
        <v>143</v>
      </c>
      <c r="R41" s="20">
        <f t="shared" si="4"/>
        <v>14.3</v>
      </c>
      <c r="S41" s="18">
        <f t="shared" si="2"/>
        <v>77.63333333333334</v>
      </c>
    </row>
    <row r="42" spans="1:19" ht="14.25" customHeight="1" x14ac:dyDescent="0.15">
      <c r="A42" s="13">
        <v>20145112315</v>
      </c>
      <c r="B42" s="13">
        <v>23</v>
      </c>
      <c r="C42" s="13" t="s">
        <v>64</v>
      </c>
      <c r="D42" s="13" t="s">
        <v>37</v>
      </c>
      <c r="E42" s="10" t="s">
        <v>22</v>
      </c>
      <c r="F42" s="10" t="s">
        <v>23</v>
      </c>
      <c r="G42" s="12">
        <v>67</v>
      </c>
      <c r="H42" s="12">
        <v>67</v>
      </c>
      <c r="I42" s="12">
        <v>68</v>
      </c>
      <c r="J42" s="12">
        <v>63</v>
      </c>
      <c r="K42" s="12">
        <v>77</v>
      </c>
      <c r="L42" s="12">
        <v>83</v>
      </c>
      <c r="M42" s="17">
        <f t="shared" si="0"/>
        <v>70.833333333333329</v>
      </c>
      <c r="N42" s="18">
        <f t="shared" si="1"/>
        <v>56.666666666666664</v>
      </c>
      <c r="O42" s="21">
        <v>80</v>
      </c>
      <c r="P42" s="21">
        <v>55</v>
      </c>
      <c r="Q42" s="19">
        <f t="shared" si="3"/>
        <v>135</v>
      </c>
      <c r="R42" s="20">
        <f t="shared" si="4"/>
        <v>13.5</v>
      </c>
      <c r="S42" s="18">
        <f t="shared" si="2"/>
        <v>70.166666666666657</v>
      </c>
    </row>
    <row r="43" spans="1:19" ht="14.25" customHeight="1" x14ac:dyDescent="0.15">
      <c r="A43" s="13">
        <v>20145112318</v>
      </c>
      <c r="B43" s="13">
        <v>23</v>
      </c>
      <c r="C43" s="13" t="s">
        <v>65</v>
      </c>
      <c r="D43" s="13" t="s">
        <v>37</v>
      </c>
      <c r="E43" s="10" t="s">
        <v>22</v>
      </c>
      <c r="F43" s="10" t="s">
        <v>23</v>
      </c>
      <c r="G43" s="12">
        <v>76</v>
      </c>
      <c r="H43" s="12">
        <v>78</v>
      </c>
      <c r="I43" s="12">
        <v>77</v>
      </c>
      <c r="J43" s="12">
        <v>66</v>
      </c>
      <c r="K43" s="12">
        <v>73</v>
      </c>
      <c r="L43" s="12">
        <v>71</v>
      </c>
      <c r="M43" s="17">
        <f t="shared" si="0"/>
        <v>73.5</v>
      </c>
      <c r="N43" s="18">
        <f t="shared" si="1"/>
        <v>58.800000000000004</v>
      </c>
      <c r="O43" s="21">
        <v>80</v>
      </c>
      <c r="P43" s="21">
        <v>55</v>
      </c>
      <c r="Q43" s="19">
        <f t="shared" si="3"/>
        <v>135</v>
      </c>
      <c r="R43" s="20">
        <f t="shared" si="4"/>
        <v>13.5</v>
      </c>
      <c r="S43" s="18">
        <f t="shared" si="2"/>
        <v>72.300000000000011</v>
      </c>
    </row>
    <row r="44" spans="1:19" ht="14.25" customHeight="1" x14ac:dyDescent="0.15">
      <c r="A44" s="13">
        <v>20145112320</v>
      </c>
      <c r="B44" s="13">
        <v>23</v>
      </c>
      <c r="C44" s="13" t="s">
        <v>66</v>
      </c>
      <c r="D44" s="13" t="s">
        <v>37</v>
      </c>
      <c r="E44" s="10" t="s">
        <v>22</v>
      </c>
      <c r="F44" s="10" t="s">
        <v>23</v>
      </c>
      <c r="G44" s="12">
        <v>89</v>
      </c>
      <c r="H44" s="12">
        <v>80</v>
      </c>
      <c r="I44" s="12">
        <v>86</v>
      </c>
      <c r="J44" s="12">
        <v>71</v>
      </c>
      <c r="K44" s="12">
        <v>78</v>
      </c>
      <c r="L44" s="12">
        <v>77</v>
      </c>
      <c r="M44" s="17">
        <f t="shared" si="0"/>
        <v>80.166666666666671</v>
      </c>
      <c r="N44" s="18">
        <f t="shared" si="1"/>
        <v>64.13333333333334</v>
      </c>
      <c r="O44" s="21">
        <v>104</v>
      </c>
      <c r="P44" s="21">
        <v>60</v>
      </c>
      <c r="Q44" s="19">
        <f t="shared" si="3"/>
        <v>164</v>
      </c>
      <c r="R44" s="20">
        <f t="shared" si="4"/>
        <v>16.399999999999999</v>
      </c>
      <c r="S44" s="18">
        <f t="shared" si="2"/>
        <v>80.533333333333331</v>
      </c>
    </row>
    <row r="45" spans="1:19" ht="14.25" customHeight="1" x14ac:dyDescent="0.15">
      <c r="A45" s="13">
        <v>20145112321</v>
      </c>
      <c r="B45" s="13">
        <v>23</v>
      </c>
      <c r="C45" s="13" t="s">
        <v>67</v>
      </c>
      <c r="D45" s="13" t="s">
        <v>37</v>
      </c>
      <c r="E45" s="10" t="s">
        <v>22</v>
      </c>
      <c r="F45" s="10" t="s">
        <v>23</v>
      </c>
      <c r="G45" s="12">
        <v>81</v>
      </c>
      <c r="H45" s="12">
        <v>76</v>
      </c>
      <c r="I45" s="12">
        <v>84</v>
      </c>
      <c r="J45" s="12">
        <v>67</v>
      </c>
      <c r="K45" s="12">
        <v>80</v>
      </c>
      <c r="L45" s="12">
        <v>85</v>
      </c>
      <c r="M45" s="17">
        <f t="shared" si="0"/>
        <v>78.833333333333329</v>
      </c>
      <c r="N45" s="18">
        <f t="shared" si="1"/>
        <v>63.066666666666663</v>
      </c>
      <c r="O45" s="21">
        <v>88</v>
      </c>
      <c r="P45" s="21">
        <v>55</v>
      </c>
      <c r="Q45" s="19">
        <f t="shared" si="3"/>
        <v>143</v>
      </c>
      <c r="R45" s="20">
        <f t="shared" si="4"/>
        <v>14.3</v>
      </c>
      <c r="S45" s="18">
        <f t="shared" si="2"/>
        <v>77.36666666666666</v>
      </c>
    </row>
    <row r="46" spans="1:19" ht="14.25" customHeight="1" x14ac:dyDescent="0.15">
      <c r="A46" s="13">
        <v>20145112322</v>
      </c>
      <c r="B46" s="13">
        <v>23</v>
      </c>
      <c r="C46" s="13" t="s">
        <v>68</v>
      </c>
      <c r="D46" s="13" t="s">
        <v>37</v>
      </c>
      <c r="E46" s="10" t="s">
        <v>22</v>
      </c>
      <c r="F46" s="10" t="s">
        <v>23</v>
      </c>
      <c r="G46" s="12">
        <v>65</v>
      </c>
      <c r="H46" s="12">
        <v>67</v>
      </c>
      <c r="I46" s="12">
        <v>66</v>
      </c>
      <c r="J46" s="12">
        <v>66</v>
      </c>
      <c r="K46" s="12">
        <v>80</v>
      </c>
      <c r="L46" s="12">
        <v>82</v>
      </c>
      <c r="M46" s="17">
        <f t="shared" si="0"/>
        <v>71</v>
      </c>
      <c r="N46" s="18">
        <f t="shared" si="1"/>
        <v>56.800000000000004</v>
      </c>
      <c r="O46" s="21">
        <v>80</v>
      </c>
      <c r="P46" s="21">
        <v>55</v>
      </c>
      <c r="Q46" s="19">
        <f t="shared" si="3"/>
        <v>135</v>
      </c>
      <c r="R46" s="20">
        <f t="shared" si="4"/>
        <v>13.5</v>
      </c>
      <c r="S46" s="18">
        <f t="shared" si="2"/>
        <v>70.300000000000011</v>
      </c>
    </row>
    <row r="47" spans="1:19" ht="14.25" customHeight="1" x14ac:dyDescent="0.15">
      <c r="A47" s="13">
        <v>20145112323</v>
      </c>
      <c r="B47" s="13">
        <v>23</v>
      </c>
      <c r="C47" s="13" t="s">
        <v>69</v>
      </c>
      <c r="D47" s="13" t="s">
        <v>37</v>
      </c>
      <c r="E47" s="10" t="s">
        <v>22</v>
      </c>
      <c r="F47" s="10" t="s">
        <v>23</v>
      </c>
      <c r="G47" s="12">
        <v>82</v>
      </c>
      <c r="H47" s="12">
        <v>74</v>
      </c>
      <c r="I47" s="12">
        <v>80</v>
      </c>
      <c r="J47" s="12">
        <v>72</v>
      </c>
      <c r="K47" s="12">
        <v>75</v>
      </c>
      <c r="L47" s="12">
        <v>76</v>
      </c>
      <c r="M47" s="17">
        <f t="shared" si="0"/>
        <v>76.5</v>
      </c>
      <c r="N47" s="18">
        <f t="shared" si="1"/>
        <v>61.2</v>
      </c>
      <c r="O47" s="21">
        <v>80</v>
      </c>
      <c r="P47" s="21">
        <v>55</v>
      </c>
      <c r="Q47" s="19">
        <f t="shared" si="3"/>
        <v>135</v>
      </c>
      <c r="R47" s="20">
        <f t="shared" si="4"/>
        <v>13.5</v>
      </c>
      <c r="S47" s="18">
        <f t="shared" si="2"/>
        <v>74.7</v>
      </c>
    </row>
    <row r="48" spans="1:19" ht="14.25" customHeight="1" x14ac:dyDescent="0.15">
      <c r="A48" s="13">
        <v>20145112325</v>
      </c>
      <c r="B48" s="13">
        <v>23</v>
      </c>
      <c r="C48" s="13" t="s">
        <v>70</v>
      </c>
      <c r="D48" s="13" t="s">
        <v>37</v>
      </c>
      <c r="E48" s="10" t="s">
        <v>22</v>
      </c>
      <c r="F48" s="10" t="s">
        <v>23</v>
      </c>
      <c r="G48" s="12">
        <v>76</v>
      </c>
      <c r="H48" s="12">
        <v>80</v>
      </c>
      <c r="I48" s="12">
        <v>80</v>
      </c>
      <c r="J48" s="12">
        <v>74</v>
      </c>
      <c r="K48" s="12">
        <v>74</v>
      </c>
      <c r="L48" s="12">
        <v>80</v>
      </c>
      <c r="M48" s="17">
        <f t="shared" si="0"/>
        <v>77.333333333333329</v>
      </c>
      <c r="N48" s="18">
        <f t="shared" si="1"/>
        <v>61.866666666666667</v>
      </c>
      <c r="O48" s="21">
        <v>96</v>
      </c>
      <c r="P48" s="21">
        <v>55</v>
      </c>
      <c r="Q48" s="19">
        <f t="shared" si="3"/>
        <v>151</v>
      </c>
      <c r="R48" s="20">
        <f t="shared" si="4"/>
        <v>15.100000000000001</v>
      </c>
      <c r="S48" s="18">
        <f t="shared" si="2"/>
        <v>76.966666666666669</v>
      </c>
    </row>
    <row r="49" spans="1:19" ht="14.25" customHeight="1" x14ac:dyDescent="0.15">
      <c r="A49" s="13">
        <v>20145112327</v>
      </c>
      <c r="B49" s="13">
        <v>23</v>
      </c>
      <c r="C49" s="13" t="s">
        <v>71</v>
      </c>
      <c r="D49" s="13" t="s">
        <v>37</v>
      </c>
      <c r="E49" s="10" t="s">
        <v>22</v>
      </c>
      <c r="F49" s="10" t="s">
        <v>23</v>
      </c>
      <c r="G49" s="12">
        <v>79</v>
      </c>
      <c r="H49" s="12">
        <v>72</v>
      </c>
      <c r="I49" s="12">
        <v>79</v>
      </c>
      <c r="J49" s="12">
        <v>74</v>
      </c>
      <c r="K49" s="12">
        <v>74</v>
      </c>
      <c r="L49" s="12">
        <v>78</v>
      </c>
      <c r="M49" s="17">
        <f t="shared" si="0"/>
        <v>76</v>
      </c>
      <c r="N49" s="18">
        <f t="shared" si="1"/>
        <v>60.800000000000004</v>
      </c>
      <c r="O49" s="21">
        <v>80</v>
      </c>
      <c r="P49" s="21">
        <v>55</v>
      </c>
      <c r="Q49" s="19">
        <f t="shared" si="3"/>
        <v>135</v>
      </c>
      <c r="R49" s="20">
        <f t="shared" si="4"/>
        <v>13.5</v>
      </c>
      <c r="S49" s="18">
        <f t="shared" si="2"/>
        <v>74.300000000000011</v>
      </c>
    </row>
    <row r="50" spans="1:19" ht="14.25" customHeight="1" x14ac:dyDescent="0.15">
      <c r="A50" s="13">
        <v>20145112328</v>
      </c>
      <c r="B50" s="13">
        <v>23</v>
      </c>
      <c r="C50" s="13" t="s">
        <v>72</v>
      </c>
      <c r="D50" s="13" t="s">
        <v>37</v>
      </c>
      <c r="E50" s="10" t="s">
        <v>22</v>
      </c>
      <c r="F50" s="10" t="s">
        <v>23</v>
      </c>
      <c r="G50" s="12">
        <v>76</v>
      </c>
      <c r="H50" s="12">
        <v>73</v>
      </c>
      <c r="I50" s="12">
        <v>81</v>
      </c>
      <c r="J50" s="12">
        <v>72</v>
      </c>
      <c r="K50" s="12">
        <v>70</v>
      </c>
      <c r="L50" s="12">
        <v>76</v>
      </c>
      <c r="M50" s="17">
        <f t="shared" si="0"/>
        <v>74.666666666666671</v>
      </c>
      <c r="N50" s="18">
        <f t="shared" si="1"/>
        <v>59.733333333333341</v>
      </c>
      <c r="O50" s="21">
        <v>88</v>
      </c>
      <c r="P50" s="21">
        <v>55</v>
      </c>
      <c r="Q50" s="19">
        <f t="shared" si="3"/>
        <v>143</v>
      </c>
      <c r="R50" s="20">
        <f t="shared" si="4"/>
        <v>14.3</v>
      </c>
      <c r="S50" s="18">
        <f t="shared" si="2"/>
        <v>74.033333333333346</v>
      </c>
    </row>
    <row r="51" spans="1:19" ht="14.25" customHeight="1" x14ac:dyDescent="0.15">
      <c r="A51" s="12" t="s">
        <v>73</v>
      </c>
      <c r="B51" s="13">
        <v>23</v>
      </c>
      <c r="C51" s="13" t="s">
        <v>74</v>
      </c>
      <c r="D51" s="13" t="s">
        <v>37</v>
      </c>
      <c r="E51" s="10" t="s">
        <v>22</v>
      </c>
      <c r="F51" s="10" t="s">
        <v>23</v>
      </c>
      <c r="G51" s="12">
        <v>82</v>
      </c>
      <c r="H51" s="12">
        <v>76</v>
      </c>
      <c r="I51" s="12">
        <v>81</v>
      </c>
      <c r="J51" s="12">
        <v>69</v>
      </c>
      <c r="K51" s="12">
        <v>75</v>
      </c>
      <c r="L51" s="12">
        <v>77</v>
      </c>
      <c r="M51" s="17">
        <f t="shared" si="0"/>
        <v>76.666666666666671</v>
      </c>
      <c r="N51" s="18">
        <f t="shared" si="1"/>
        <v>61.333333333333343</v>
      </c>
      <c r="O51" s="21">
        <v>80</v>
      </c>
      <c r="P51" s="21">
        <v>55</v>
      </c>
      <c r="Q51" s="19">
        <f t="shared" si="3"/>
        <v>135</v>
      </c>
      <c r="R51" s="20">
        <f t="shared" si="4"/>
        <v>13.5</v>
      </c>
      <c r="S51" s="18">
        <f t="shared" si="2"/>
        <v>74.833333333333343</v>
      </c>
    </row>
    <row r="52" spans="1:19" ht="14.25" customHeight="1" x14ac:dyDescent="0.15">
      <c r="A52" s="12" t="s">
        <v>75</v>
      </c>
      <c r="B52" s="13">
        <v>23</v>
      </c>
      <c r="C52" s="13" t="s">
        <v>76</v>
      </c>
      <c r="D52" s="13" t="s">
        <v>37</v>
      </c>
      <c r="E52" s="10" t="s">
        <v>22</v>
      </c>
      <c r="F52" s="10" t="s">
        <v>23</v>
      </c>
      <c r="G52" s="12">
        <v>73</v>
      </c>
      <c r="H52" s="12">
        <v>76</v>
      </c>
      <c r="I52" s="12">
        <v>80</v>
      </c>
      <c r="J52" s="12">
        <v>68</v>
      </c>
      <c r="K52" s="12">
        <v>69</v>
      </c>
      <c r="L52" s="12">
        <v>76</v>
      </c>
      <c r="M52" s="17">
        <f t="shared" si="0"/>
        <v>73.666666666666671</v>
      </c>
      <c r="N52" s="18">
        <f t="shared" si="1"/>
        <v>58.933333333333337</v>
      </c>
      <c r="O52" s="21">
        <v>80</v>
      </c>
      <c r="P52" s="21">
        <v>55</v>
      </c>
      <c r="Q52" s="19">
        <f t="shared" si="3"/>
        <v>135</v>
      </c>
      <c r="R52" s="20">
        <f t="shared" si="4"/>
        <v>13.5</v>
      </c>
      <c r="S52" s="18">
        <f t="shared" si="2"/>
        <v>72.433333333333337</v>
      </c>
    </row>
    <row r="53" spans="1:19" ht="14.25" customHeight="1" x14ac:dyDescent="0.15">
      <c r="A53" s="12" t="s">
        <v>77</v>
      </c>
      <c r="B53" s="13">
        <v>23</v>
      </c>
      <c r="C53" s="13" t="s">
        <v>78</v>
      </c>
      <c r="D53" s="13" t="s">
        <v>21</v>
      </c>
      <c r="E53" s="10" t="s">
        <v>22</v>
      </c>
      <c r="F53" s="10" t="s">
        <v>23</v>
      </c>
      <c r="G53" s="12">
        <v>86</v>
      </c>
      <c r="H53" s="12">
        <v>77</v>
      </c>
      <c r="I53" s="12">
        <v>88</v>
      </c>
      <c r="J53" s="12">
        <v>58</v>
      </c>
      <c r="K53" s="12">
        <v>73</v>
      </c>
      <c r="L53" s="12">
        <v>74</v>
      </c>
      <c r="M53" s="17">
        <f t="shared" si="0"/>
        <v>76</v>
      </c>
      <c r="N53" s="18">
        <f t="shared" si="1"/>
        <v>60.800000000000004</v>
      </c>
      <c r="O53" s="21">
        <v>80</v>
      </c>
      <c r="P53" s="21">
        <v>55</v>
      </c>
      <c r="Q53" s="19">
        <f t="shared" si="3"/>
        <v>135</v>
      </c>
      <c r="R53" s="20">
        <f t="shared" si="4"/>
        <v>13.5</v>
      </c>
      <c r="S53" s="18">
        <f t="shared" si="2"/>
        <v>74.300000000000011</v>
      </c>
    </row>
    <row r="54" spans="1:19" ht="14.25" customHeight="1" x14ac:dyDescent="0.15">
      <c r="A54" s="12" t="s">
        <v>79</v>
      </c>
      <c r="B54" s="13">
        <v>23</v>
      </c>
      <c r="C54" s="13" t="s">
        <v>80</v>
      </c>
      <c r="D54" s="13" t="s">
        <v>37</v>
      </c>
      <c r="E54" s="10" t="s">
        <v>22</v>
      </c>
      <c r="F54" s="10" t="s">
        <v>23</v>
      </c>
      <c r="G54" s="12">
        <v>86</v>
      </c>
      <c r="H54" s="12">
        <v>80</v>
      </c>
      <c r="I54" s="12">
        <v>84</v>
      </c>
      <c r="J54" s="12">
        <v>66</v>
      </c>
      <c r="K54" s="12">
        <v>79</v>
      </c>
      <c r="L54" s="12">
        <v>76</v>
      </c>
      <c r="M54" s="17">
        <f t="shared" si="0"/>
        <v>78.5</v>
      </c>
      <c r="N54" s="18">
        <f t="shared" si="1"/>
        <v>62.800000000000004</v>
      </c>
      <c r="O54" s="21">
        <v>106</v>
      </c>
      <c r="P54" s="21">
        <v>60</v>
      </c>
      <c r="Q54" s="19">
        <f t="shared" si="3"/>
        <v>166</v>
      </c>
      <c r="R54" s="20">
        <f t="shared" si="4"/>
        <v>16.600000000000001</v>
      </c>
      <c r="S54" s="18">
        <f t="shared" si="2"/>
        <v>79.400000000000006</v>
      </c>
    </row>
    <row r="55" spans="1:19" ht="14.25" customHeight="1" x14ac:dyDescent="0.15">
      <c r="A55" s="13">
        <v>20135258111</v>
      </c>
      <c r="B55" s="13">
        <v>23</v>
      </c>
      <c r="C55" s="13" t="s">
        <v>81</v>
      </c>
      <c r="D55" s="13" t="s">
        <v>21</v>
      </c>
      <c r="E55" s="10" t="s">
        <v>22</v>
      </c>
      <c r="F55" s="10" t="s">
        <v>23</v>
      </c>
      <c r="G55" s="12">
        <v>80</v>
      </c>
      <c r="H55" s="12">
        <v>74</v>
      </c>
      <c r="I55" s="12">
        <v>87</v>
      </c>
      <c r="J55" s="12">
        <v>66</v>
      </c>
      <c r="K55" s="12">
        <v>77</v>
      </c>
      <c r="L55" s="12">
        <v>79</v>
      </c>
      <c r="M55" s="17">
        <f t="shared" si="0"/>
        <v>77.166666666666671</v>
      </c>
      <c r="N55" s="18">
        <f t="shared" si="1"/>
        <v>61.733333333333341</v>
      </c>
      <c r="O55" s="21">
        <v>80</v>
      </c>
      <c r="P55" s="21">
        <v>55</v>
      </c>
      <c r="Q55" s="19">
        <f t="shared" si="3"/>
        <v>135</v>
      </c>
      <c r="R55" s="20">
        <f t="shared" si="4"/>
        <v>13.5</v>
      </c>
      <c r="S55" s="18">
        <f t="shared" si="2"/>
        <v>75.233333333333348</v>
      </c>
    </row>
    <row r="56" spans="1:19" ht="14.25" customHeight="1" x14ac:dyDescent="0.15">
      <c r="A56" s="13">
        <v>20135227716</v>
      </c>
      <c r="B56" s="13">
        <v>23</v>
      </c>
      <c r="C56" s="13" t="s">
        <v>82</v>
      </c>
      <c r="D56" s="13" t="s">
        <v>21</v>
      </c>
      <c r="E56" s="10" t="s">
        <v>22</v>
      </c>
      <c r="F56" s="10" t="s">
        <v>23</v>
      </c>
      <c r="G56" s="12">
        <v>70</v>
      </c>
      <c r="H56" s="12">
        <v>74</v>
      </c>
      <c r="I56" s="12">
        <v>88</v>
      </c>
      <c r="J56" s="12">
        <v>72</v>
      </c>
      <c r="K56" s="12">
        <v>69</v>
      </c>
      <c r="L56" s="12">
        <v>73</v>
      </c>
      <c r="M56" s="17">
        <f t="shared" si="0"/>
        <v>74.333333333333329</v>
      </c>
      <c r="N56" s="18">
        <f t="shared" si="1"/>
        <v>59.466666666666669</v>
      </c>
      <c r="O56" s="21">
        <v>80</v>
      </c>
      <c r="P56" s="21">
        <v>55</v>
      </c>
      <c r="Q56" s="19">
        <f t="shared" si="3"/>
        <v>135</v>
      </c>
      <c r="R56" s="20">
        <f t="shared" si="4"/>
        <v>13.5</v>
      </c>
      <c r="S56" s="18">
        <f t="shared" si="2"/>
        <v>72.966666666666669</v>
      </c>
    </row>
    <row r="57" spans="1:19" ht="14.25" customHeight="1" x14ac:dyDescent="0.15">
      <c r="A57" s="12" t="s">
        <v>83</v>
      </c>
      <c r="B57" s="14">
        <v>28</v>
      </c>
      <c r="C57" s="12" t="s">
        <v>84</v>
      </c>
      <c r="D57" s="12" t="s">
        <v>21</v>
      </c>
      <c r="E57" s="12" t="s">
        <v>22</v>
      </c>
      <c r="F57" s="12" t="s">
        <v>23</v>
      </c>
      <c r="G57" s="14">
        <v>70</v>
      </c>
      <c r="H57" s="14">
        <v>74</v>
      </c>
      <c r="I57" s="14">
        <v>74</v>
      </c>
      <c r="J57" s="14">
        <v>72</v>
      </c>
      <c r="K57" s="14">
        <v>69</v>
      </c>
      <c r="L57" s="16">
        <v>75</v>
      </c>
      <c r="M57" s="17">
        <f t="shared" si="0"/>
        <v>72.333333333333329</v>
      </c>
      <c r="N57" s="18">
        <f t="shared" si="1"/>
        <v>57.866666666666667</v>
      </c>
      <c r="O57" s="19">
        <v>80</v>
      </c>
      <c r="P57" s="19">
        <v>55</v>
      </c>
      <c r="Q57" s="19">
        <f t="shared" ref="Q57:Q91" si="5">O57+P57</f>
        <v>135</v>
      </c>
      <c r="R57" s="20">
        <f t="shared" ref="R57:R91" si="6">Q57*0.1</f>
        <v>13.5</v>
      </c>
      <c r="S57" s="18">
        <f t="shared" si="2"/>
        <v>71.366666666666674</v>
      </c>
    </row>
    <row r="58" spans="1:19" ht="14.25" customHeight="1" x14ac:dyDescent="0.15">
      <c r="A58" s="12" t="s">
        <v>85</v>
      </c>
      <c r="B58" s="14">
        <v>28</v>
      </c>
      <c r="C58" s="12" t="s">
        <v>86</v>
      </c>
      <c r="D58" s="12" t="s">
        <v>21</v>
      </c>
      <c r="E58" s="12" t="s">
        <v>22</v>
      </c>
      <c r="F58" s="12" t="s">
        <v>23</v>
      </c>
      <c r="G58" s="14">
        <v>67</v>
      </c>
      <c r="H58" s="14">
        <v>0</v>
      </c>
      <c r="I58" s="14">
        <v>72</v>
      </c>
      <c r="J58" s="14">
        <v>74</v>
      </c>
      <c r="K58" s="14">
        <v>69</v>
      </c>
      <c r="L58" s="16">
        <v>73</v>
      </c>
      <c r="M58" s="17">
        <f t="shared" si="0"/>
        <v>59.166666666666664</v>
      </c>
      <c r="N58" s="18">
        <f t="shared" si="1"/>
        <v>47.333333333333336</v>
      </c>
      <c r="O58" s="19">
        <v>80</v>
      </c>
      <c r="P58" s="19">
        <v>55</v>
      </c>
      <c r="Q58" s="19">
        <f t="shared" si="5"/>
        <v>135</v>
      </c>
      <c r="R58" s="20">
        <f t="shared" si="6"/>
        <v>13.5</v>
      </c>
      <c r="S58" s="18">
        <f t="shared" si="2"/>
        <v>60.833333333333336</v>
      </c>
    </row>
    <row r="59" spans="1:19" ht="14.25" customHeight="1" x14ac:dyDescent="0.15">
      <c r="A59" s="12">
        <v>20145112805</v>
      </c>
      <c r="B59" s="14">
        <v>28</v>
      </c>
      <c r="C59" s="12" t="s">
        <v>87</v>
      </c>
      <c r="D59" s="12" t="s">
        <v>21</v>
      </c>
      <c r="E59" s="12" t="s">
        <v>22</v>
      </c>
      <c r="F59" s="12" t="s">
        <v>23</v>
      </c>
      <c r="G59" s="14">
        <v>71</v>
      </c>
      <c r="H59" s="14">
        <v>69</v>
      </c>
      <c r="I59" s="14">
        <v>74</v>
      </c>
      <c r="J59" s="14">
        <v>73</v>
      </c>
      <c r="K59" s="14">
        <v>70</v>
      </c>
      <c r="L59" s="16">
        <v>78</v>
      </c>
      <c r="M59" s="17">
        <f>AVERAGE(G59:L59)</f>
        <v>72.5</v>
      </c>
      <c r="N59" s="18">
        <f t="shared" si="1"/>
        <v>58</v>
      </c>
      <c r="O59" s="19">
        <v>96</v>
      </c>
      <c r="P59" s="19">
        <v>55</v>
      </c>
      <c r="Q59" s="19">
        <f t="shared" si="5"/>
        <v>151</v>
      </c>
      <c r="R59" s="20">
        <f t="shared" si="6"/>
        <v>15.100000000000001</v>
      </c>
      <c r="S59" s="18">
        <f t="shared" si="2"/>
        <v>73.099999999999994</v>
      </c>
    </row>
    <row r="60" spans="1:19" ht="14.25" customHeight="1" x14ac:dyDescent="0.15">
      <c r="A60" s="12" t="s">
        <v>88</v>
      </c>
      <c r="B60" s="14">
        <v>28</v>
      </c>
      <c r="C60" s="12" t="s">
        <v>89</v>
      </c>
      <c r="D60" s="12" t="s">
        <v>21</v>
      </c>
      <c r="E60" s="12" t="s">
        <v>22</v>
      </c>
      <c r="F60" s="12" t="s">
        <v>23</v>
      </c>
      <c r="G60" s="14">
        <v>68</v>
      </c>
      <c r="H60" s="14">
        <v>70</v>
      </c>
      <c r="I60" s="14">
        <v>71</v>
      </c>
      <c r="J60" s="14">
        <v>67</v>
      </c>
      <c r="K60" s="14">
        <v>76</v>
      </c>
      <c r="L60" s="16">
        <v>76</v>
      </c>
      <c r="M60" s="17">
        <f t="shared" si="0"/>
        <v>71.333333333333329</v>
      </c>
      <c r="N60" s="18">
        <f t="shared" si="1"/>
        <v>57.066666666666663</v>
      </c>
      <c r="O60" s="19">
        <v>80</v>
      </c>
      <c r="P60" s="19">
        <v>55</v>
      </c>
      <c r="Q60" s="19">
        <f t="shared" si="5"/>
        <v>135</v>
      </c>
      <c r="R60" s="20">
        <f t="shared" si="6"/>
        <v>13.5</v>
      </c>
      <c r="S60" s="18">
        <f t="shared" si="2"/>
        <v>70.566666666666663</v>
      </c>
    </row>
    <row r="61" spans="1:19" ht="14.25" customHeight="1" x14ac:dyDescent="0.15">
      <c r="A61" s="12" t="s">
        <v>90</v>
      </c>
      <c r="B61" s="14">
        <v>28</v>
      </c>
      <c r="C61" s="12" t="s">
        <v>91</v>
      </c>
      <c r="D61" s="12" t="s">
        <v>21</v>
      </c>
      <c r="E61" s="12" t="s">
        <v>22</v>
      </c>
      <c r="F61" s="12" t="s">
        <v>23</v>
      </c>
      <c r="G61" s="14">
        <v>78</v>
      </c>
      <c r="H61" s="14">
        <v>72</v>
      </c>
      <c r="I61" s="14">
        <v>79</v>
      </c>
      <c r="J61" s="14">
        <v>66</v>
      </c>
      <c r="K61" s="14">
        <v>73</v>
      </c>
      <c r="L61" s="16">
        <v>85</v>
      </c>
      <c r="M61" s="17">
        <f t="shared" si="0"/>
        <v>75.5</v>
      </c>
      <c r="N61" s="18">
        <f t="shared" si="1"/>
        <v>60.400000000000006</v>
      </c>
      <c r="O61" s="19">
        <v>104</v>
      </c>
      <c r="P61" s="19">
        <v>55</v>
      </c>
      <c r="Q61" s="19">
        <f t="shared" si="5"/>
        <v>159</v>
      </c>
      <c r="R61" s="20">
        <f t="shared" si="6"/>
        <v>15.9</v>
      </c>
      <c r="S61" s="18">
        <f t="shared" si="2"/>
        <v>76.300000000000011</v>
      </c>
    </row>
    <row r="62" spans="1:19" ht="14.25" customHeight="1" x14ac:dyDescent="0.15">
      <c r="A62" s="12" t="s">
        <v>92</v>
      </c>
      <c r="B62" s="14">
        <v>28</v>
      </c>
      <c r="C62" s="12" t="s">
        <v>93</v>
      </c>
      <c r="D62" s="12" t="s">
        <v>21</v>
      </c>
      <c r="E62" s="12" t="s">
        <v>22</v>
      </c>
      <c r="F62" s="12" t="s">
        <v>23</v>
      </c>
      <c r="G62" s="14">
        <v>74</v>
      </c>
      <c r="H62" s="14">
        <v>69</v>
      </c>
      <c r="I62" s="14">
        <v>78</v>
      </c>
      <c r="J62" s="14">
        <v>73</v>
      </c>
      <c r="K62" s="14">
        <v>78</v>
      </c>
      <c r="L62" s="16">
        <v>83</v>
      </c>
      <c r="M62" s="17">
        <f t="shared" si="0"/>
        <v>75.833333333333329</v>
      </c>
      <c r="N62" s="18">
        <f t="shared" si="1"/>
        <v>60.666666666666664</v>
      </c>
      <c r="O62" s="19">
        <v>96</v>
      </c>
      <c r="P62" s="19">
        <v>55</v>
      </c>
      <c r="Q62" s="19">
        <f t="shared" si="5"/>
        <v>151</v>
      </c>
      <c r="R62" s="20">
        <f t="shared" si="6"/>
        <v>15.100000000000001</v>
      </c>
      <c r="S62" s="18">
        <f t="shared" si="2"/>
        <v>75.766666666666666</v>
      </c>
    </row>
    <row r="63" spans="1:19" ht="14.25" customHeight="1" x14ac:dyDescent="0.15">
      <c r="A63" s="12" t="s">
        <v>94</v>
      </c>
      <c r="B63" s="14">
        <v>28</v>
      </c>
      <c r="C63" s="12" t="s">
        <v>95</v>
      </c>
      <c r="D63" s="15" t="s">
        <v>21</v>
      </c>
      <c r="E63" s="12" t="s">
        <v>22</v>
      </c>
      <c r="F63" s="12" t="s">
        <v>23</v>
      </c>
      <c r="G63" s="14">
        <v>67</v>
      </c>
      <c r="H63" s="14">
        <v>67</v>
      </c>
      <c r="I63" s="14">
        <v>67</v>
      </c>
      <c r="J63" s="14">
        <v>66</v>
      </c>
      <c r="K63" s="16">
        <v>69</v>
      </c>
      <c r="L63" s="16">
        <v>61</v>
      </c>
      <c r="M63" s="17">
        <f t="shared" si="0"/>
        <v>66.166666666666671</v>
      </c>
      <c r="N63" s="18">
        <f t="shared" si="1"/>
        <v>52.933333333333337</v>
      </c>
      <c r="O63" s="19">
        <v>100</v>
      </c>
      <c r="P63" s="19">
        <v>55</v>
      </c>
      <c r="Q63" s="19">
        <f t="shared" si="5"/>
        <v>155</v>
      </c>
      <c r="R63" s="20">
        <f t="shared" si="6"/>
        <v>15.5</v>
      </c>
      <c r="S63" s="18">
        <f t="shared" si="2"/>
        <v>68.433333333333337</v>
      </c>
    </row>
    <row r="64" spans="1:19" ht="14.25" customHeight="1" x14ac:dyDescent="0.15">
      <c r="A64" s="12" t="s">
        <v>96</v>
      </c>
      <c r="B64" s="14">
        <v>28</v>
      </c>
      <c r="C64" s="12" t="s">
        <v>97</v>
      </c>
      <c r="D64" s="15" t="s">
        <v>21</v>
      </c>
      <c r="E64" s="12" t="s">
        <v>22</v>
      </c>
      <c r="F64" s="12" t="s">
        <v>23</v>
      </c>
      <c r="G64" s="14">
        <v>66</v>
      </c>
      <c r="H64" s="14">
        <v>74</v>
      </c>
      <c r="I64" s="14">
        <v>69</v>
      </c>
      <c r="J64" s="14">
        <v>66</v>
      </c>
      <c r="K64" s="16">
        <v>65</v>
      </c>
      <c r="L64" s="16">
        <v>70</v>
      </c>
      <c r="M64" s="17">
        <f t="shared" si="0"/>
        <v>68.333333333333329</v>
      </c>
      <c r="N64" s="18">
        <f t="shared" si="1"/>
        <v>54.666666666666664</v>
      </c>
      <c r="O64" s="19">
        <v>80</v>
      </c>
      <c r="P64" s="19">
        <v>55</v>
      </c>
      <c r="Q64" s="19">
        <f t="shared" si="5"/>
        <v>135</v>
      </c>
      <c r="R64" s="20">
        <f t="shared" si="6"/>
        <v>13.5</v>
      </c>
      <c r="S64" s="18">
        <f t="shared" si="2"/>
        <v>68.166666666666657</v>
      </c>
    </row>
    <row r="65" spans="1:19" ht="14.25" customHeight="1" x14ac:dyDescent="0.15">
      <c r="A65" s="12" t="s">
        <v>98</v>
      </c>
      <c r="B65" s="14">
        <v>28</v>
      </c>
      <c r="C65" s="12" t="s">
        <v>99</v>
      </c>
      <c r="D65" s="15" t="s">
        <v>21</v>
      </c>
      <c r="E65" s="12" t="s">
        <v>22</v>
      </c>
      <c r="F65" s="12" t="s">
        <v>23</v>
      </c>
      <c r="G65" s="14">
        <v>76</v>
      </c>
      <c r="H65" s="14">
        <v>73</v>
      </c>
      <c r="I65" s="14">
        <v>80</v>
      </c>
      <c r="J65" s="14">
        <v>65</v>
      </c>
      <c r="K65" s="16">
        <v>70</v>
      </c>
      <c r="L65" s="16">
        <v>70</v>
      </c>
      <c r="M65" s="17">
        <f t="shared" si="0"/>
        <v>72.333333333333329</v>
      </c>
      <c r="N65" s="18">
        <f t="shared" si="1"/>
        <v>57.866666666666667</v>
      </c>
      <c r="O65" s="19">
        <v>80</v>
      </c>
      <c r="P65" s="19">
        <v>55</v>
      </c>
      <c r="Q65" s="19">
        <f t="shared" si="5"/>
        <v>135</v>
      </c>
      <c r="R65" s="20">
        <f t="shared" si="6"/>
        <v>13.5</v>
      </c>
      <c r="S65" s="18">
        <f t="shared" si="2"/>
        <v>71.366666666666674</v>
      </c>
    </row>
    <row r="66" spans="1:19" ht="14.25" customHeight="1" x14ac:dyDescent="0.15">
      <c r="A66" s="12" t="s">
        <v>100</v>
      </c>
      <c r="B66" s="14">
        <v>28</v>
      </c>
      <c r="C66" s="12" t="s">
        <v>101</v>
      </c>
      <c r="D66" s="15" t="s">
        <v>21</v>
      </c>
      <c r="E66" s="12" t="s">
        <v>22</v>
      </c>
      <c r="F66" s="12" t="s">
        <v>23</v>
      </c>
      <c r="G66" s="14">
        <v>70</v>
      </c>
      <c r="H66" s="14">
        <v>79</v>
      </c>
      <c r="I66" s="14">
        <v>78</v>
      </c>
      <c r="J66" s="14">
        <v>66</v>
      </c>
      <c r="K66" s="16">
        <v>60</v>
      </c>
      <c r="L66" s="16">
        <v>59</v>
      </c>
      <c r="M66" s="17">
        <f t="shared" si="0"/>
        <v>68.666666666666671</v>
      </c>
      <c r="N66" s="18">
        <f t="shared" si="1"/>
        <v>54.933333333333337</v>
      </c>
      <c r="O66" s="19">
        <v>80</v>
      </c>
      <c r="P66" s="19">
        <v>65</v>
      </c>
      <c r="Q66" s="19">
        <f t="shared" si="5"/>
        <v>145</v>
      </c>
      <c r="R66" s="20">
        <f t="shared" si="6"/>
        <v>14.5</v>
      </c>
      <c r="S66" s="18">
        <f t="shared" si="2"/>
        <v>69.433333333333337</v>
      </c>
    </row>
    <row r="67" spans="1:19" ht="14.25" customHeight="1" x14ac:dyDescent="0.15">
      <c r="A67" s="12" t="s">
        <v>102</v>
      </c>
      <c r="B67" s="14">
        <v>28</v>
      </c>
      <c r="C67" s="12" t="s">
        <v>103</v>
      </c>
      <c r="D67" s="15" t="s">
        <v>21</v>
      </c>
      <c r="E67" s="12" t="s">
        <v>22</v>
      </c>
      <c r="F67" s="12" t="s">
        <v>23</v>
      </c>
      <c r="G67" s="14">
        <v>76</v>
      </c>
      <c r="H67" s="14">
        <v>76</v>
      </c>
      <c r="I67" s="14">
        <v>81</v>
      </c>
      <c r="J67" s="14">
        <v>75</v>
      </c>
      <c r="K67" s="16">
        <v>78</v>
      </c>
      <c r="L67" s="16">
        <v>87</v>
      </c>
      <c r="M67" s="17">
        <f t="shared" si="0"/>
        <v>78.833333333333329</v>
      </c>
      <c r="N67" s="18">
        <f t="shared" si="1"/>
        <v>63.066666666666663</v>
      </c>
      <c r="O67" s="19">
        <v>88</v>
      </c>
      <c r="P67" s="19">
        <v>65</v>
      </c>
      <c r="Q67" s="19">
        <f t="shared" si="5"/>
        <v>153</v>
      </c>
      <c r="R67" s="20">
        <f t="shared" si="6"/>
        <v>15.3</v>
      </c>
      <c r="S67" s="18">
        <f t="shared" si="2"/>
        <v>78.36666666666666</v>
      </c>
    </row>
    <row r="68" spans="1:19" ht="14.25" customHeight="1" x14ac:dyDescent="0.15">
      <c r="A68" s="12" t="s">
        <v>104</v>
      </c>
      <c r="B68" s="14">
        <v>28</v>
      </c>
      <c r="C68" s="12" t="s">
        <v>105</v>
      </c>
      <c r="D68" s="15" t="s">
        <v>21</v>
      </c>
      <c r="E68" s="12" t="s">
        <v>22</v>
      </c>
      <c r="F68" s="12" t="s">
        <v>23</v>
      </c>
      <c r="G68" s="14">
        <v>69</v>
      </c>
      <c r="H68" s="14">
        <v>71</v>
      </c>
      <c r="I68" s="14">
        <v>71</v>
      </c>
      <c r="J68" s="14">
        <v>73</v>
      </c>
      <c r="K68" s="16">
        <v>70</v>
      </c>
      <c r="L68" s="16">
        <v>70</v>
      </c>
      <c r="M68" s="17">
        <f t="shared" si="0"/>
        <v>70.666666666666671</v>
      </c>
      <c r="N68" s="18">
        <f t="shared" si="1"/>
        <v>56.533333333333339</v>
      </c>
      <c r="O68" s="19">
        <v>80</v>
      </c>
      <c r="P68" s="19">
        <v>55</v>
      </c>
      <c r="Q68" s="19">
        <f t="shared" si="5"/>
        <v>135</v>
      </c>
      <c r="R68" s="20">
        <f t="shared" si="6"/>
        <v>13.5</v>
      </c>
      <c r="S68" s="18">
        <f t="shared" si="2"/>
        <v>70.033333333333331</v>
      </c>
    </row>
    <row r="69" spans="1:19" ht="14.25" customHeight="1" x14ac:dyDescent="0.15">
      <c r="A69" s="12" t="s">
        <v>106</v>
      </c>
      <c r="B69" s="14">
        <v>28</v>
      </c>
      <c r="C69" s="12" t="s">
        <v>107</v>
      </c>
      <c r="D69" s="15" t="s">
        <v>37</v>
      </c>
      <c r="E69" s="12" t="s">
        <v>22</v>
      </c>
      <c r="F69" s="12" t="s">
        <v>23</v>
      </c>
      <c r="G69" s="14">
        <v>76</v>
      </c>
      <c r="H69" s="14">
        <v>69</v>
      </c>
      <c r="I69" s="14">
        <v>70</v>
      </c>
      <c r="J69" s="14">
        <v>68</v>
      </c>
      <c r="K69" s="16">
        <v>70</v>
      </c>
      <c r="L69" s="16">
        <v>70</v>
      </c>
      <c r="M69" s="17">
        <f t="shared" ref="M69:M91" si="7">AVERAGE(G69:L69)</f>
        <v>70.5</v>
      </c>
      <c r="N69" s="18">
        <f t="shared" ref="N69:N91" si="8">M69*0.8</f>
        <v>56.400000000000006</v>
      </c>
      <c r="O69" s="19">
        <v>80</v>
      </c>
      <c r="P69" s="19">
        <v>55</v>
      </c>
      <c r="Q69" s="19">
        <f t="shared" si="5"/>
        <v>135</v>
      </c>
      <c r="R69" s="20">
        <f t="shared" si="6"/>
        <v>13.5</v>
      </c>
      <c r="S69" s="18">
        <f t="shared" ref="S69:S91" si="9">N69+R69</f>
        <v>69.900000000000006</v>
      </c>
    </row>
    <row r="70" spans="1:19" ht="14.25" customHeight="1" x14ac:dyDescent="0.15">
      <c r="A70" s="12" t="s">
        <v>108</v>
      </c>
      <c r="B70" s="14">
        <v>28</v>
      </c>
      <c r="C70" s="12" t="s">
        <v>109</v>
      </c>
      <c r="D70" s="15" t="s">
        <v>37</v>
      </c>
      <c r="E70" s="12" t="s">
        <v>22</v>
      </c>
      <c r="F70" s="12" t="s">
        <v>23</v>
      </c>
      <c r="G70" s="14">
        <v>70</v>
      </c>
      <c r="H70" s="14">
        <v>78</v>
      </c>
      <c r="I70" s="14">
        <v>75</v>
      </c>
      <c r="J70" s="14">
        <v>75</v>
      </c>
      <c r="K70" s="16">
        <v>74</v>
      </c>
      <c r="L70" s="16">
        <v>74</v>
      </c>
      <c r="M70" s="17">
        <f t="shared" si="7"/>
        <v>74.333333333333329</v>
      </c>
      <c r="N70" s="18">
        <f t="shared" si="8"/>
        <v>59.466666666666669</v>
      </c>
      <c r="O70" s="19">
        <v>96</v>
      </c>
      <c r="P70" s="19">
        <v>55</v>
      </c>
      <c r="Q70" s="19">
        <f t="shared" si="5"/>
        <v>151</v>
      </c>
      <c r="R70" s="20">
        <f t="shared" si="6"/>
        <v>15.100000000000001</v>
      </c>
      <c r="S70" s="18">
        <f t="shared" si="9"/>
        <v>74.566666666666663</v>
      </c>
    </row>
    <row r="71" spans="1:19" ht="14.25" customHeight="1" x14ac:dyDescent="0.15">
      <c r="A71" s="12" t="s">
        <v>110</v>
      </c>
      <c r="B71" s="14">
        <v>28</v>
      </c>
      <c r="C71" s="12" t="s">
        <v>111</v>
      </c>
      <c r="D71" s="15" t="s">
        <v>37</v>
      </c>
      <c r="E71" s="12" t="s">
        <v>22</v>
      </c>
      <c r="F71" s="12" t="s">
        <v>23</v>
      </c>
      <c r="G71" s="14">
        <v>69</v>
      </c>
      <c r="H71" s="14">
        <v>80</v>
      </c>
      <c r="I71" s="14">
        <v>78</v>
      </c>
      <c r="J71" s="14">
        <v>72</v>
      </c>
      <c r="K71" s="16">
        <v>66</v>
      </c>
      <c r="L71" s="16">
        <v>82</v>
      </c>
      <c r="M71" s="17">
        <f t="shared" si="7"/>
        <v>74.5</v>
      </c>
      <c r="N71" s="18">
        <f t="shared" si="8"/>
        <v>59.6</v>
      </c>
      <c r="O71" s="19">
        <v>80</v>
      </c>
      <c r="P71" s="19">
        <v>55</v>
      </c>
      <c r="Q71" s="19">
        <f t="shared" si="5"/>
        <v>135</v>
      </c>
      <c r="R71" s="20">
        <f t="shared" si="6"/>
        <v>13.5</v>
      </c>
      <c r="S71" s="18">
        <f t="shared" si="9"/>
        <v>73.099999999999994</v>
      </c>
    </row>
    <row r="72" spans="1:19" ht="14.25" customHeight="1" x14ac:dyDescent="0.15">
      <c r="A72" s="12" t="s">
        <v>112</v>
      </c>
      <c r="B72" s="14">
        <v>28</v>
      </c>
      <c r="C72" s="12" t="s">
        <v>113</v>
      </c>
      <c r="D72" s="15" t="s">
        <v>37</v>
      </c>
      <c r="E72" s="12" t="s">
        <v>22</v>
      </c>
      <c r="F72" s="12" t="s">
        <v>23</v>
      </c>
      <c r="G72" s="14">
        <v>75</v>
      </c>
      <c r="H72" s="14">
        <v>82</v>
      </c>
      <c r="I72" s="14">
        <v>78</v>
      </c>
      <c r="J72" s="14">
        <v>68</v>
      </c>
      <c r="K72" s="16">
        <v>72</v>
      </c>
      <c r="L72" s="16">
        <v>78</v>
      </c>
      <c r="M72" s="17">
        <f t="shared" si="7"/>
        <v>75.5</v>
      </c>
      <c r="N72" s="18">
        <f t="shared" si="8"/>
        <v>60.400000000000006</v>
      </c>
      <c r="O72" s="19">
        <v>80</v>
      </c>
      <c r="P72" s="19">
        <v>55</v>
      </c>
      <c r="Q72" s="19">
        <f t="shared" si="5"/>
        <v>135</v>
      </c>
      <c r="R72" s="20">
        <f t="shared" si="6"/>
        <v>13.5</v>
      </c>
      <c r="S72" s="18">
        <f t="shared" si="9"/>
        <v>73.900000000000006</v>
      </c>
    </row>
    <row r="73" spans="1:19" ht="14.25" customHeight="1" x14ac:dyDescent="0.15">
      <c r="A73" s="12" t="s">
        <v>114</v>
      </c>
      <c r="B73" s="14">
        <v>28</v>
      </c>
      <c r="C73" s="12" t="s">
        <v>115</v>
      </c>
      <c r="D73" s="15" t="s">
        <v>37</v>
      </c>
      <c r="E73" s="12" t="s">
        <v>22</v>
      </c>
      <c r="F73" s="12" t="s">
        <v>23</v>
      </c>
      <c r="G73" s="14">
        <v>83</v>
      </c>
      <c r="H73" s="14">
        <v>81</v>
      </c>
      <c r="I73" s="14">
        <v>81</v>
      </c>
      <c r="J73" s="14">
        <v>68</v>
      </c>
      <c r="K73" s="16">
        <v>71</v>
      </c>
      <c r="L73" s="16">
        <v>87</v>
      </c>
      <c r="M73" s="17">
        <f t="shared" si="7"/>
        <v>78.5</v>
      </c>
      <c r="N73" s="18">
        <f t="shared" si="8"/>
        <v>62.800000000000004</v>
      </c>
      <c r="O73" s="19">
        <v>80</v>
      </c>
      <c r="P73" s="19">
        <v>55</v>
      </c>
      <c r="Q73" s="19">
        <f t="shared" si="5"/>
        <v>135</v>
      </c>
      <c r="R73" s="20">
        <f t="shared" si="6"/>
        <v>13.5</v>
      </c>
      <c r="S73" s="18">
        <f t="shared" si="9"/>
        <v>76.300000000000011</v>
      </c>
    </row>
    <row r="74" spans="1:19" ht="14.25" customHeight="1" x14ac:dyDescent="0.15">
      <c r="A74" s="12" t="s">
        <v>116</v>
      </c>
      <c r="B74" s="14">
        <v>28</v>
      </c>
      <c r="C74" s="12" t="s">
        <v>117</v>
      </c>
      <c r="D74" s="15" t="s">
        <v>37</v>
      </c>
      <c r="E74" s="12" t="s">
        <v>22</v>
      </c>
      <c r="F74" s="12" t="s">
        <v>23</v>
      </c>
      <c r="G74" s="14">
        <v>0</v>
      </c>
      <c r="H74" s="14">
        <v>80</v>
      </c>
      <c r="I74" s="14">
        <v>80</v>
      </c>
      <c r="J74" s="14">
        <v>70</v>
      </c>
      <c r="K74" s="16">
        <v>80</v>
      </c>
      <c r="L74" s="16">
        <v>76</v>
      </c>
      <c r="M74" s="17">
        <f t="shared" si="7"/>
        <v>64.333333333333329</v>
      </c>
      <c r="N74" s="18">
        <f t="shared" si="8"/>
        <v>51.466666666666669</v>
      </c>
      <c r="O74" s="19">
        <v>88</v>
      </c>
      <c r="P74" s="19">
        <v>55</v>
      </c>
      <c r="Q74" s="19">
        <f t="shared" si="5"/>
        <v>143</v>
      </c>
      <c r="R74" s="20">
        <f t="shared" si="6"/>
        <v>14.3</v>
      </c>
      <c r="S74" s="18">
        <f t="shared" si="9"/>
        <v>65.766666666666666</v>
      </c>
    </row>
    <row r="75" spans="1:19" ht="14.25" customHeight="1" x14ac:dyDescent="0.15">
      <c r="A75" s="12" t="s">
        <v>118</v>
      </c>
      <c r="B75" s="14">
        <v>28</v>
      </c>
      <c r="C75" s="12" t="s">
        <v>119</v>
      </c>
      <c r="D75" s="15" t="s">
        <v>37</v>
      </c>
      <c r="E75" s="12" t="s">
        <v>22</v>
      </c>
      <c r="F75" s="12" t="s">
        <v>23</v>
      </c>
      <c r="G75" s="14">
        <v>81</v>
      </c>
      <c r="H75" s="14">
        <v>85</v>
      </c>
      <c r="I75" s="14">
        <v>86</v>
      </c>
      <c r="J75" s="14">
        <v>73</v>
      </c>
      <c r="K75" s="16">
        <v>74</v>
      </c>
      <c r="L75" s="16">
        <v>84</v>
      </c>
      <c r="M75" s="17">
        <f t="shared" si="7"/>
        <v>80.5</v>
      </c>
      <c r="N75" s="18">
        <f t="shared" si="8"/>
        <v>64.400000000000006</v>
      </c>
      <c r="O75" s="19">
        <v>80</v>
      </c>
      <c r="P75" s="19">
        <v>65</v>
      </c>
      <c r="Q75" s="19">
        <f t="shared" si="5"/>
        <v>145</v>
      </c>
      <c r="R75" s="20">
        <f t="shared" si="6"/>
        <v>14.5</v>
      </c>
      <c r="S75" s="18">
        <f t="shared" si="9"/>
        <v>78.900000000000006</v>
      </c>
    </row>
    <row r="76" spans="1:19" ht="14.25" customHeight="1" x14ac:dyDescent="0.15">
      <c r="A76" s="12" t="s">
        <v>120</v>
      </c>
      <c r="B76" s="14">
        <v>28</v>
      </c>
      <c r="C76" s="12" t="s">
        <v>121</v>
      </c>
      <c r="D76" s="15" t="s">
        <v>37</v>
      </c>
      <c r="E76" s="12" t="s">
        <v>22</v>
      </c>
      <c r="F76" s="12" t="s">
        <v>23</v>
      </c>
      <c r="G76" s="14">
        <v>74</v>
      </c>
      <c r="H76" s="14">
        <v>76</v>
      </c>
      <c r="I76" s="14">
        <v>81</v>
      </c>
      <c r="J76" s="14">
        <v>75</v>
      </c>
      <c r="K76" s="16">
        <v>80</v>
      </c>
      <c r="L76" s="16">
        <v>83</v>
      </c>
      <c r="M76" s="17">
        <f t="shared" si="7"/>
        <v>78.166666666666671</v>
      </c>
      <c r="N76" s="18">
        <f t="shared" si="8"/>
        <v>62.533333333333339</v>
      </c>
      <c r="O76" s="19">
        <v>88</v>
      </c>
      <c r="P76" s="19">
        <v>65</v>
      </c>
      <c r="Q76" s="19">
        <f t="shared" si="5"/>
        <v>153</v>
      </c>
      <c r="R76" s="20">
        <f t="shared" si="6"/>
        <v>15.3</v>
      </c>
      <c r="S76" s="18">
        <f t="shared" si="9"/>
        <v>77.833333333333343</v>
      </c>
    </row>
    <row r="77" spans="1:19" ht="14.25" customHeight="1" x14ac:dyDescent="0.15">
      <c r="A77" s="12" t="s">
        <v>122</v>
      </c>
      <c r="B77" s="14">
        <v>28</v>
      </c>
      <c r="C77" s="12" t="s">
        <v>123</v>
      </c>
      <c r="D77" s="15" t="s">
        <v>37</v>
      </c>
      <c r="E77" s="12" t="s">
        <v>22</v>
      </c>
      <c r="F77" s="12" t="s">
        <v>23</v>
      </c>
      <c r="G77" s="14">
        <v>74</v>
      </c>
      <c r="H77" s="14">
        <v>80</v>
      </c>
      <c r="I77" s="14">
        <v>76</v>
      </c>
      <c r="J77" s="14">
        <v>75</v>
      </c>
      <c r="K77" s="16">
        <v>68</v>
      </c>
      <c r="L77" s="16">
        <v>83</v>
      </c>
      <c r="M77" s="17">
        <f t="shared" si="7"/>
        <v>76</v>
      </c>
      <c r="N77" s="18">
        <f t="shared" si="8"/>
        <v>60.800000000000004</v>
      </c>
      <c r="O77" s="19">
        <v>80</v>
      </c>
      <c r="P77" s="19">
        <v>55</v>
      </c>
      <c r="Q77" s="19">
        <f t="shared" si="5"/>
        <v>135</v>
      </c>
      <c r="R77" s="20">
        <f t="shared" si="6"/>
        <v>13.5</v>
      </c>
      <c r="S77" s="18">
        <f t="shared" si="9"/>
        <v>74.300000000000011</v>
      </c>
    </row>
    <row r="78" spans="1:19" ht="14.25" customHeight="1" x14ac:dyDescent="0.15">
      <c r="A78" s="12" t="s">
        <v>124</v>
      </c>
      <c r="B78" s="14">
        <v>28</v>
      </c>
      <c r="C78" s="12" t="s">
        <v>125</v>
      </c>
      <c r="D78" s="15" t="s">
        <v>37</v>
      </c>
      <c r="E78" s="12" t="s">
        <v>22</v>
      </c>
      <c r="F78" s="12" t="s">
        <v>23</v>
      </c>
      <c r="G78" s="14">
        <v>70</v>
      </c>
      <c r="H78" s="14">
        <v>75</v>
      </c>
      <c r="I78" s="14">
        <v>75</v>
      </c>
      <c r="J78" s="14">
        <v>69</v>
      </c>
      <c r="K78" s="16">
        <v>79</v>
      </c>
      <c r="L78" s="16">
        <v>78</v>
      </c>
      <c r="M78" s="17">
        <f t="shared" si="7"/>
        <v>74.333333333333329</v>
      </c>
      <c r="N78" s="18">
        <f t="shared" si="8"/>
        <v>59.466666666666669</v>
      </c>
      <c r="O78" s="19">
        <v>80</v>
      </c>
      <c r="P78" s="19">
        <v>55</v>
      </c>
      <c r="Q78" s="19">
        <f t="shared" si="5"/>
        <v>135</v>
      </c>
      <c r="R78" s="20">
        <f t="shared" si="6"/>
        <v>13.5</v>
      </c>
      <c r="S78" s="18">
        <f t="shared" si="9"/>
        <v>72.966666666666669</v>
      </c>
    </row>
    <row r="79" spans="1:19" ht="14.25" customHeight="1" x14ac:dyDescent="0.15">
      <c r="A79" s="12" t="s">
        <v>126</v>
      </c>
      <c r="B79" s="14">
        <v>28</v>
      </c>
      <c r="C79" s="12" t="s">
        <v>127</v>
      </c>
      <c r="D79" s="15" t="s">
        <v>37</v>
      </c>
      <c r="E79" s="12" t="s">
        <v>22</v>
      </c>
      <c r="F79" s="12" t="s">
        <v>23</v>
      </c>
      <c r="G79" s="14">
        <v>74</v>
      </c>
      <c r="H79" s="14">
        <v>76</v>
      </c>
      <c r="I79" s="14">
        <v>79</v>
      </c>
      <c r="J79" s="14">
        <v>62</v>
      </c>
      <c r="K79" s="16">
        <v>74</v>
      </c>
      <c r="L79" s="16">
        <v>76</v>
      </c>
      <c r="M79" s="17">
        <f t="shared" si="7"/>
        <v>73.5</v>
      </c>
      <c r="N79" s="18">
        <f t="shared" si="8"/>
        <v>58.800000000000004</v>
      </c>
      <c r="O79" s="19">
        <v>80</v>
      </c>
      <c r="P79" s="19">
        <v>55</v>
      </c>
      <c r="Q79" s="19">
        <f t="shared" si="5"/>
        <v>135</v>
      </c>
      <c r="R79" s="20">
        <f t="shared" si="6"/>
        <v>13.5</v>
      </c>
      <c r="S79" s="18">
        <f t="shared" si="9"/>
        <v>72.300000000000011</v>
      </c>
    </row>
    <row r="80" spans="1:19" ht="14.25" customHeight="1" x14ac:dyDescent="0.15">
      <c r="A80" s="12" t="s">
        <v>128</v>
      </c>
      <c r="B80" s="14">
        <v>28</v>
      </c>
      <c r="C80" s="12" t="s">
        <v>129</v>
      </c>
      <c r="D80" s="15" t="s">
        <v>37</v>
      </c>
      <c r="E80" s="12" t="s">
        <v>22</v>
      </c>
      <c r="F80" s="12" t="s">
        <v>23</v>
      </c>
      <c r="G80" s="14">
        <v>74</v>
      </c>
      <c r="H80" s="14">
        <v>78</v>
      </c>
      <c r="I80" s="14">
        <v>73</v>
      </c>
      <c r="J80" s="14">
        <v>73</v>
      </c>
      <c r="K80" s="16">
        <v>78</v>
      </c>
      <c r="L80" s="16">
        <v>75</v>
      </c>
      <c r="M80" s="17">
        <f t="shared" si="7"/>
        <v>75.166666666666671</v>
      </c>
      <c r="N80" s="18">
        <f t="shared" si="8"/>
        <v>60.13333333333334</v>
      </c>
      <c r="O80" s="19">
        <v>80</v>
      </c>
      <c r="P80" s="19">
        <v>55</v>
      </c>
      <c r="Q80" s="19">
        <f t="shared" si="5"/>
        <v>135</v>
      </c>
      <c r="R80" s="20">
        <f t="shared" si="6"/>
        <v>13.5</v>
      </c>
      <c r="S80" s="18">
        <f t="shared" si="9"/>
        <v>73.63333333333334</v>
      </c>
    </row>
    <row r="81" spans="1:19" ht="14.25" customHeight="1" x14ac:dyDescent="0.15">
      <c r="A81" s="12" t="s">
        <v>130</v>
      </c>
      <c r="B81" s="14">
        <v>28</v>
      </c>
      <c r="C81" s="12" t="s">
        <v>131</v>
      </c>
      <c r="D81" s="15" t="s">
        <v>37</v>
      </c>
      <c r="E81" s="12" t="s">
        <v>22</v>
      </c>
      <c r="F81" s="12" t="s">
        <v>23</v>
      </c>
      <c r="G81" s="14">
        <v>71</v>
      </c>
      <c r="H81" s="14">
        <v>81</v>
      </c>
      <c r="I81" s="14">
        <v>70</v>
      </c>
      <c r="J81" s="14">
        <v>69</v>
      </c>
      <c r="K81" s="16">
        <v>69</v>
      </c>
      <c r="L81" s="16">
        <v>77</v>
      </c>
      <c r="M81" s="17">
        <f t="shared" si="7"/>
        <v>72.833333333333329</v>
      </c>
      <c r="N81" s="18">
        <f t="shared" si="8"/>
        <v>58.266666666666666</v>
      </c>
      <c r="O81" s="19">
        <v>80</v>
      </c>
      <c r="P81" s="19">
        <v>55</v>
      </c>
      <c r="Q81" s="19">
        <f t="shared" si="5"/>
        <v>135</v>
      </c>
      <c r="R81" s="20">
        <f t="shared" si="6"/>
        <v>13.5</v>
      </c>
      <c r="S81" s="18">
        <f t="shared" si="9"/>
        <v>71.766666666666666</v>
      </c>
    </row>
    <row r="82" spans="1:19" ht="14.25" customHeight="1" x14ac:dyDescent="0.15">
      <c r="A82" s="12" t="s">
        <v>132</v>
      </c>
      <c r="B82" s="14">
        <v>28</v>
      </c>
      <c r="C82" s="12" t="s">
        <v>133</v>
      </c>
      <c r="D82" s="15" t="s">
        <v>37</v>
      </c>
      <c r="E82" s="12" t="s">
        <v>22</v>
      </c>
      <c r="F82" s="12" t="s">
        <v>23</v>
      </c>
      <c r="G82" s="14">
        <v>70</v>
      </c>
      <c r="H82" s="14">
        <v>74</v>
      </c>
      <c r="I82" s="14">
        <v>76</v>
      </c>
      <c r="J82" s="14">
        <v>69</v>
      </c>
      <c r="K82" s="16">
        <v>73</v>
      </c>
      <c r="L82" s="16">
        <v>74</v>
      </c>
      <c r="M82" s="17">
        <f t="shared" si="7"/>
        <v>72.666666666666671</v>
      </c>
      <c r="N82" s="18">
        <f t="shared" si="8"/>
        <v>58.13333333333334</v>
      </c>
      <c r="O82" s="19">
        <v>80</v>
      </c>
      <c r="P82" s="19">
        <v>55</v>
      </c>
      <c r="Q82" s="19">
        <f t="shared" si="5"/>
        <v>135</v>
      </c>
      <c r="R82" s="20">
        <f t="shared" si="6"/>
        <v>13.5</v>
      </c>
      <c r="S82" s="18">
        <f t="shared" si="9"/>
        <v>71.63333333333334</v>
      </c>
    </row>
    <row r="83" spans="1:19" ht="14.25" customHeight="1" x14ac:dyDescent="0.15">
      <c r="A83" s="12" t="s">
        <v>134</v>
      </c>
      <c r="B83" s="14">
        <v>28</v>
      </c>
      <c r="C83" s="12" t="s">
        <v>135</v>
      </c>
      <c r="D83" s="15" t="s">
        <v>37</v>
      </c>
      <c r="E83" s="12" t="s">
        <v>22</v>
      </c>
      <c r="F83" s="12" t="s">
        <v>23</v>
      </c>
      <c r="G83" s="14">
        <v>72</v>
      </c>
      <c r="H83" s="14">
        <v>81</v>
      </c>
      <c r="I83" s="14">
        <v>75</v>
      </c>
      <c r="J83" s="14">
        <v>68</v>
      </c>
      <c r="K83" s="16">
        <v>77</v>
      </c>
      <c r="L83" s="16">
        <v>75</v>
      </c>
      <c r="M83" s="17">
        <f t="shared" si="7"/>
        <v>74.666666666666671</v>
      </c>
      <c r="N83" s="18">
        <f t="shared" si="8"/>
        <v>59.733333333333341</v>
      </c>
      <c r="O83" s="19">
        <v>104</v>
      </c>
      <c r="P83" s="19">
        <v>55</v>
      </c>
      <c r="Q83" s="19">
        <f t="shared" si="5"/>
        <v>159</v>
      </c>
      <c r="R83" s="20">
        <f t="shared" si="6"/>
        <v>15.9</v>
      </c>
      <c r="S83" s="18">
        <f t="shared" si="9"/>
        <v>75.63333333333334</v>
      </c>
    </row>
    <row r="84" spans="1:19" ht="14.25" customHeight="1" x14ac:dyDescent="0.15">
      <c r="A84" s="12" t="s">
        <v>136</v>
      </c>
      <c r="B84" s="14">
        <v>28</v>
      </c>
      <c r="C84" s="12" t="s">
        <v>137</v>
      </c>
      <c r="D84" s="15" t="s">
        <v>37</v>
      </c>
      <c r="E84" s="12" t="s">
        <v>22</v>
      </c>
      <c r="F84" s="12" t="s">
        <v>23</v>
      </c>
      <c r="G84" s="14">
        <v>71</v>
      </c>
      <c r="H84" s="14">
        <v>80</v>
      </c>
      <c r="I84" s="14">
        <v>71</v>
      </c>
      <c r="J84" s="14">
        <v>59</v>
      </c>
      <c r="K84" s="16">
        <v>72</v>
      </c>
      <c r="L84" s="16">
        <v>79</v>
      </c>
      <c r="M84" s="17">
        <f t="shared" si="7"/>
        <v>72</v>
      </c>
      <c r="N84" s="18">
        <f t="shared" si="8"/>
        <v>57.6</v>
      </c>
      <c r="O84" s="19">
        <v>80</v>
      </c>
      <c r="P84" s="19">
        <v>55</v>
      </c>
      <c r="Q84" s="19">
        <f t="shared" si="5"/>
        <v>135</v>
      </c>
      <c r="R84" s="20">
        <f t="shared" si="6"/>
        <v>13.5</v>
      </c>
      <c r="S84" s="18">
        <f t="shared" si="9"/>
        <v>71.099999999999994</v>
      </c>
    </row>
    <row r="85" spans="1:19" ht="14.25" customHeight="1" x14ac:dyDescent="0.15">
      <c r="A85" s="12" t="s">
        <v>138</v>
      </c>
      <c r="B85" s="14">
        <v>28</v>
      </c>
      <c r="C85" s="12" t="s">
        <v>139</v>
      </c>
      <c r="D85" s="15" t="s">
        <v>37</v>
      </c>
      <c r="E85" s="12" t="s">
        <v>22</v>
      </c>
      <c r="F85" s="12" t="s">
        <v>23</v>
      </c>
      <c r="G85" s="14">
        <v>75</v>
      </c>
      <c r="H85" s="14">
        <v>81</v>
      </c>
      <c r="I85" s="14">
        <v>76</v>
      </c>
      <c r="J85" s="14">
        <v>65</v>
      </c>
      <c r="K85" s="16">
        <v>80</v>
      </c>
      <c r="L85" s="16">
        <v>86</v>
      </c>
      <c r="M85" s="17">
        <f t="shared" si="7"/>
        <v>77.166666666666671</v>
      </c>
      <c r="N85" s="18">
        <f t="shared" si="8"/>
        <v>61.733333333333341</v>
      </c>
      <c r="O85" s="19">
        <v>80</v>
      </c>
      <c r="P85" s="19">
        <v>55</v>
      </c>
      <c r="Q85" s="19">
        <f t="shared" si="5"/>
        <v>135</v>
      </c>
      <c r="R85" s="20">
        <f t="shared" si="6"/>
        <v>13.5</v>
      </c>
      <c r="S85" s="18">
        <f t="shared" si="9"/>
        <v>75.233333333333348</v>
      </c>
    </row>
    <row r="86" spans="1:19" ht="14.25" customHeight="1" x14ac:dyDescent="0.15">
      <c r="A86" s="12" t="s">
        <v>140</v>
      </c>
      <c r="B86" s="14">
        <v>28</v>
      </c>
      <c r="C86" s="12" t="s">
        <v>141</v>
      </c>
      <c r="D86" s="15" t="s">
        <v>21</v>
      </c>
      <c r="E86" s="12" t="s">
        <v>22</v>
      </c>
      <c r="F86" s="12" t="s">
        <v>23</v>
      </c>
      <c r="G86" s="14">
        <v>72</v>
      </c>
      <c r="H86" s="14">
        <v>74</v>
      </c>
      <c r="I86" s="14">
        <v>72</v>
      </c>
      <c r="J86" s="14">
        <v>62</v>
      </c>
      <c r="K86" s="16">
        <v>72</v>
      </c>
      <c r="L86" s="16">
        <v>69</v>
      </c>
      <c r="M86" s="17">
        <f t="shared" si="7"/>
        <v>70.166666666666671</v>
      </c>
      <c r="N86" s="18">
        <f t="shared" si="8"/>
        <v>56.13333333333334</v>
      </c>
      <c r="O86" s="19">
        <v>80</v>
      </c>
      <c r="P86" s="19">
        <v>55</v>
      </c>
      <c r="Q86" s="19">
        <f t="shared" si="5"/>
        <v>135</v>
      </c>
      <c r="R86" s="20">
        <f t="shared" si="6"/>
        <v>13.5</v>
      </c>
      <c r="S86" s="18">
        <f t="shared" si="9"/>
        <v>69.63333333333334</v>
      </c>
    </row>
    <row r="87" spans="1:19" ht="14.25" customHeight="1" x14ac:dyDescent="0.15">
      <c r="A87" s="12" t="s">
        <v>142</v>
      </c>
      <c r="B87" s="14">
        <v>28</v>
      </c>
      <c r="C87" s="12" t="s">
        <v>143</v>
      </c>
      <c r="D87" s="15" t="s">
        <v>37</v>
      </c>
      <c r="E87" s="12" t="s">
        <v>22</v>
      </c>
      <c r="F87" s="12" t="s">
        <v>23</v>
      </c>
      <c r="G87" s="14">
        <v>0</v>
      </c>
      <c r="H87" s="14">
        <v>70</v>
      </c>
      <c r="I87" s="14">
        <v>71</v>
      </c>
      <c r="J87" s="14">
        <v>73</v>
      </c>
      <c r="K87" s="16">
        <v>70</v>
      </c>
      <c r="L87" s="16">
        <v>75</v>
      </c>
      <c r="M87" s="17">
        <f t="shared" si="7"/>
        <v>59.833333333333336</v>
      </c>
      <c r="N87" s="18">
        <f t="shared" si="8"/>
        <v>47.866666666666674</v>
      </c>
      <c r="O87" s="19">
        <v>80</v>
      </c>
      <c r="P87" s="19">
        <v>55</v>
      </c>
      <c r="Q87" s="19">
        <f t="shared" si="5"/>
        <v>135</v>
      </c>
      <c r="R87" s="20">
        <f t="shared" si="6"/>
        <v>13.5</v>
      </c>
      <c r="S87" s="18">
        <f t="shared" si="9"/>
        <v>61.366666666666674</v>
      </c>
    </row>
    <row r="88" spans="1:19" ht="14.25" customHeight="1" x14ac:dyDescent="0.15">
      <c r="A88" s="12" t="s">
        <v>144</v>
      </c>
      <c r="B88" s="14">
        <v>28</v>
      </c>
      <c r="C88" s="12" t="s">
        <v>145</v>
      </c>
      <c r="D88" s="15" t="s">
        <v>37</v>
      </c>
      <c r="E88" s="12" t="s">
        <v>22</v>
      </c>
      <c r="F88" s="12" t="s">
        <v>23</v>
      </c>
      <c r="G88" s="14">
        <v>73</v>
      </c>
      <c r="H88" s="14">
        <v>77</v>
      </c>
      <c r="I88" s="14">
        <v>73</v>
      </c>
      <c r="J88" s="14">
        <v>74</v>
      </c>
      <c r="K88" s="16">
        <v>71</v>
      </c>
      <c r="L88" s="16">
        <v>73</v>
      </c>
      <c r="M88" s="17">
        <f t="shared" si="7"/>
        <v>73.5</v>
      </c>
      <c r="N88" s="18">
        <f t="shared" si="8"/>
        <v>58.800000000000004</v>
      </c>
      <c r="O88" s="19">
        <v>80</v>
      </c>
      <c r="P88" s="19">
        <v>55</v>
      </c>
      <c r="Q88" s="19">
        <f t="shared" si="5"/>
        <v>135</v>
      </c>
      <c r="R88" s="20">
        <f t="shared" si="6"/>
        <v>13.5</v>
      </c>
      <c r="S88" s="18">
        <f t="shared" si="9"/>
        <v>72.300000000000011</v>
      </c>
    </row>
    <row r="89" spans="1:19" ht="14.25" customHeight="1" x14ac:dyDescent="0.15">
      <c r="A89" s="12" t="s">
        <v>146</v>
      </c>
      <c r="B89" s="14">
        <v>28</v>
      </c>
      <c r="C89" s="12" t="s">
        <v>147</v>
      </c>
      <c r="D89" s="15" t="s">
        <v>37</v>
      </c>
      <c r="E89" s="12" t="s">
        <v>22</v>
      </c>
      <c r="F89" s="12" t="s">
        <v>23</v>
      </c>
      <c r="G89" s="14">
        <v>76</v>
      </c>
      <c r="H89" s="14">
        <v>79</v>
      </c>
      <c r="I89" s="14">
        <v>81</v>
      </c>
      <c r="J89" s="14">
        <v>74</v>
      </c>
      <c r="K89" s="16">
        <v>79</v>
      </c>
      <c r="L89" s="16">
        <v>72</v>
      </c>
      <c r="M89" s="17">
        <f t="shared" si="7"/>
        <v>76.833333333333329</v>
      </c>
      <c r="N89" s="18">
        <f t="shared" si="8"/>
        <v>61.466666666666669</v>
      </c>
      <c r="O89" s="19">
        <v>80</v>
      </c>
      <c r="P89" s="19">
        <v>55</v>
      </c>
      <c r="Q89" s="19">
        <f t="shared" si="5"/>
        <v>135</v>
      </c>
      <c r="R89" s="20">
        <f t="shared" si="6"/>
        <v>13.5</v>
      </c>
      <c r="S89" s="18">
        <f t="shared" si="9"/>
        <v>74.966666666666669</v>
      </c>
    </row>
    <row r="90" spans="1:19" ht="14.25" customHeight="1" x14ac:dyDescent="0.15">
      <c r="A90" s="12" t="s">
        <v>148</v>
      </c>
      <c r="B90" s="14">
        <v>28</v>
      </c>
      <c r="C90" s="12" t="s">
        <v>149</v>
      </c>
      <c r="D90" s="15" t="s">
        <v>37</v>
      </c>
      <c r="E90" s="12" t="s">
        <v>22</v>
      </c>
      <c r="F90" s="12" t="s">
        <v>23</v>
      </c>
      <c r="G90" s="14">
        <v>70</v>
      </c>
      <c r="H90" s="14">
        <v>75</v>
      </c>
      <c r="I90" s="14">
        <v>69</v>
      </c>
      <c r="J90" s="14">
        <v>63</v>
      </c>
      <c r="K90" s="16">
        <v>75</v>
      </c>
      <c r="L90" s="16">
        <v>68</v>
      </c>
      <c r="M90" s="17">
        <f t="shared" si="7"/>
        <v>70</v>
      </c>
      <c r="N90" s="18">
        <f t="shared" si="8"/>
        <v>56</v>
      </c>
      <c r="O90" s="19">
        <v>80</v>
      </c>
      <c r="P90" s="19">
        <v>55</v>
      </c>
      <c r="Q90" s="19">
        <f t="shared" si="5"/>
        <v>135</v>
      </c>
      <c r="R90" s="20">
        <f t="shared" si="6"/>
        <v>13.5</v>
      </c>
      <c r="S90" s="18">
        <f t="shared" si="9"/>
        <v>69.5</v>
      </c>
    </row>
    <row r="91" spans="1:19" ht="14.25" customHeight="1" x14ac:dyDescent="0.15">
      <c r="A91" s="12" t="s">
        <v>150</v>
      </c>
      <c r="B91" s="14">
        <v>28</v>
      </c>
      <c r="C91" s="12" t="s">
        <v>151</v>
      </c>
      <c r="D91" s="15" t="s">
        <v>21</v>
      </c>
      <c r="E91" s="12" t="s">
        <v>22</v>
      </c>
      <c r="F91" s="12" t="s">
        <v>23</v>
      </c>
      <c r="G91" s="14">
        <v>74</v>
      </c>
      <c r="H91" s="14">
        <v>75</v>
      </c>
      <c r="I91" s="14">
        <v>73</v>
      </c>
      <c r="J91" s="14">
        <v>74</v>
      </c>
      <c r="K91" s="16">
        <v>69</v>
      </c>
      <c r="L91" s="16">
        <v>79</v>
      </c>
      <c r="M91" s="17">
        <f t="shared" si="7"/>
        <v>74</v>
      </c>
      <c r="N91" s="18">
        <f t="shared" si="8"/>
        <v>59.2</v>
      </c>
      <c r="O91" s="19">
        <v>80</v>
      </c>
      <c r="P91" s="19">
        <v>55</v>
      </c>
      <c r="Q91" s="19">
        <f t="shared" si="5"/>
        <v>135</v>
      </c>
      <c r="R91" s="20">
        <f t="shared" si="6"/>
        <v>13.5</v>
      </c>
      <c r="S91" s="18">
        <f t="shared" si="9"/>
        <v>72.7</v>
      </c>
    </row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honeticPr fontId="6" type="noConversion"/>
  <conditionalFormatting sqref="A4:A30">
    <cfRule type="duplicateValues" dxfId="1" priority="1"/>
    <cfRule type="duplicateValues" dxfId="0" priority="2"/>
  </conditionalFormatting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2016-09-23T01:31:00Z</dcterms:created>
  <dcterms:modified xsi:type="dcterms:W3CDTF">2018-09-27T12:38:17Z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