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Sheet1!$A$1:$U$8</definedName>
  </definedNames>
  <calcPr calcId="144525"/>
</workbook>
</file>

<file path=xl/sharedStrings.xml><?xml version="1.0" encoding="utf-8"?>
<sst xmlns="http://schemas.openxmlformats.org/spreadsheetml/2006/main" count="42">
  <si>
    <t>仁智书院2014级临床专业（五官方向）154班综合测评结果</t>
  </si>
  <si>
    <t>学号</t>
  </si>
  <si>
    <t>班级</t>
  </si>
  <si>
    <t>姓名</t>
  </si>
  <si>
    <t>性别</t>
  </si>
  <si>
    <t>专业</t>
  </si>
  <si>
    <t>年级</t>
  </si>
  <si>
    <t>第二学期</t>
  </si>
  <si>
    <t>平均</t>
  </si>
  <si>
    <t>折合成绩B*80%</t>
  </si>
  <si>
    <t>素质与行为规范A</t>
  </si>
  <si>
    <t>实践与创新能力C</t>
  </si>
  <si>
    <t>折合成绩（A+C）*10%</t>
  </si>
  <si>
    <t>最终</t>
  </si>
  <si>
    <t>备注</t>
  </si>
  <si>
    <t>内科学1</t>
  </si>
  <si>
    <t>外科学1</t>
  </si>
  <si>
    <t>妇产科学</t>
  </si>
  <si>
    <t>儿科学</t>
  </si>
  <si>
    <t>眼科学</t>
  </si>
  <si>
    <t>耳鼻喉科学</t>
  </si>
  <si>
    <t>内科学</t>
  </si>
  <si>
    <t>外科学</t>
  </si>
  <si>
    <t>成绩</t>
  </si>
  <si>
    <t>杨雨帆</t>
  </si>
  <si>
    <t>女</t>
  </si>
  <si>
    <t>临床医学（五官方向）</t>
  </si>
  <si>
    <t>张尧</t>
  </si>
  <si>
    <t>李恒月</t>
  </si>
  <si>
    <t>胡成浩</t>
  </si>
  <si>
    <t>男</t>
  </si>
  <si>
    <t>王炜</t>
  </si>
  <si>
    <t>张少康</t>
  </si>
  <si>
    <t>熊路遥</t>
  </si>
  <si>
    <t>马宇</t>
  </si>
  <si>
    <t>王一茜</t>
  </si>
  <si>
    <t>普淑越</t>
  </si>
  <si>
    <t>仁智书院2014级临床专业（神卫方向）152班综合测评结果</t>
  </si>
  <si>
    <t>神经病学</t>
  </si>
  <si>
    <t>郝绍杰</t>
  </si>
  <si>
    <t>临床医学（神卫方向）</t>
  </si>
  <si>
    <t>挂科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</si>
</sst>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_ ;_ @_ "/>
    <numFmt numFmtId="177" formatCode="_(\$* #,##0.00_);_(\$* \(#,##0.00\);_(\$* &quot;-&quot;??_);_(@_)"/>
    <numFmt numFmtId="178" formatCode="_ * #,##0_ ;_ * \-#,##0_ ;_ * &quot;-&quot;_ ;_ @_ "/>
    <numFmt numFmtId="179" formatCode="_(\$* #,##0_);_(\$* \(#,##0\);_(\$* &quot;-&quot;_);_(@_)"/>
    <numFmt numFmtId="180" formatCode="0.00;[Red]0.00"/>
    <numFmt numFmtId="181" formatCode="0.00_);[Red]\(0.00\)"/>
  </numFmts>
  <fonts count="9"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8"/>
      <color indexed="8"/>
      <name val="黑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176" fontId="1" fillId="0" borderId="4" applyFont="0" applyFill="0" applyBorder="0" applyAlignment="0" applyProtection="0">
      <alignment vertical="center"/>
    </xf>
    <xf numFmtId="177" fontId="1" fillId="0" borderId="4" applyFont="0" applyFill="0" applyBorder="0" applyAlignment="0" applyProtection="0">
      <alignment vertical="center"/>
    </xf>
    <xf numFmtId="178" fontId="1" fillId="0" borderId="4" applyFont="0" applyFill="0" applyBorder="0" applyAlignment="0" applyProtection="0">
      <alignment vertical="center"/>
    </xf>
    <xf numFmtId="9" fontId="1" fillId="0" borderId="4" applyFont="0" applyFill="0" applyBorder="0" applyAlignment="0" applyProtection="0">
      <alignment vertical="center"/>
    </xf>
    <xf numFmtId="179" fontId="1" fillId="0" borderId="4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81" fontId="2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/>
    </xf>
    <xf numFmtId="180" fontId="8" fillId="2" borderId="2" xfId="0" applyNumberFormat="1" applyFont="1" applyFill="1" applyBorder="1" applyAlignment="1">
      <alignment horizontal="center" vertical="top"/>
    </xf>
    <xf numFmtId="180" fontId="8" fillId="2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20"/>
  <sheetViews>
    <sheetView tabSelected="1" zoomScale="76" zoomScaleNormal="76" topLeftCell="C1" workbookViewId="0">
      <selection activeCell="T29" sqref="T29"/>
    </sheetView>
  </sheetViews>
  <sheetFormatPr defaultColWidth="9" defaultRowHeight="13.5"/>
  <cols>
    <col min="1" max="1" width="12.625" style="5" customWidth="1"/>
    <col min="2" max="2" width="5.625" style="5" customWidth="1"/>
    <col min="3" max="3" width="7.375" style="5" customWidth="1"/>
    <col min="4" max="4" width="5.625" style="5" customWidth="1"/>
    <col min="5" max="5" width="19.9916666666667" style="5" customWidth="1"/>
    <col min="6" max="6" width="7.375" style="5" customWidth="1"/>
    <col min="7" max="8" width="8.875" style="5" customWidth="1"/>
    <col min="9" max="9" width="9.875" style="5" customWidth="1"/>
    <col min="10" max="10" width="7.75" style="5" customWidth="1"/>
    <col min="11" max="11" width="9.3" style="5" customWidth="1"/>
    <col min="12" max="12" width="12.25" style="6" customWidth="1"/>
    <col min="13" max="14" width="7.75" style="6" customWidth="1"/>
    <col min="15" max="15" width="9.85833333333333" style="6" customWidth="1"/>
    <col min="16" max="16" width="12.25" style="6" customWidth="1"/>
    <col min="17" max="17" width="9.375" style="6" customWidth="1"/>
    <col min="18" max="18" width="9.025" style="6" customWidth="1"/>
    <col min="19" max="19" width="11.3833333333333" style="6" customWidth="1"/>
    <col min="20" max="20" width="12.225" style="6" customWidth="1"/>
    <col min="21" max="21" width="14.8583333333333" style="6" customWidth="1"/>
    <col min="22" max="22" width="9.875" style="5" customWidth="1"/>
    <col min="23" max="25" width="14.3833333333333" style="5" customWidth="1"/>
    <col min="26" max="256" width="9" style="5" customWidth="1"/>
  </cols>
  <sheetData>
    <row r="1" s="1" customFormat="1" ht="22.5" spans="1:2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="2" customFormat="1" ht="14.25" customHeight="1" spans="1:24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/>
      <c r="H2" s="9"/>
      <c r="I2" s="9"/>
      <c r="J2" s="9"/>
      <c r="K2" s="9"/>
      <c r="L2" s="15"/>
      <c r="M2" s="9" t="s">
        <v>7</v>
      </c>
      <c r="N2" s="9"/>
      <c r="O2" s="9"/>
      <c r="P2" s="9"/>
      <c r="Q2" s="16" t="s">
        <v>8</v>
      </c>
      <c r="R2" s="17" t="s">
        <v>9</v>
      </c>
      <c r="S2" s="17" t="s">
        <v>10</v>
      </c>
      <c r="T2" s="17" t="s">
        <v>11</v>
      </c>
      <c r="U2" s="17" t="s">
        <v>12</v>
      </c>
      <c r="V2" s="16" t="s">
        <v>13</v>
      </c>
      <c r="W2" s="19" t="s">
        <v>14</v>
      </c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</row>
    <row r="3" s="2" customFormat="1" ht="14.25" customHeight="1" spans="1:248">
      <c r="A3" s="8"/>
      <c r="B3" s="8"/>
      <c r="C3" s="8"/>
      <c r="D3" s="8"/>
      <c r="E3" s="8"/>
      <c r="F3" s="8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  <c r="L3" s="8" t="s">
        <v>20</v>
      </c>
      <c r="M3" s="8" t="s">
        <v>21</v>
      </c>
      <c r="N3" s="8" t="s">
        <v>22</v>
      </c>
      <c r="O3" s="8" t="s">
        <v>19</v>
      </c>
      <c r="P3" s="8" t="s">
        <v>20</v>
      </c>
      <c r="Q3" s="16" t="s">
        <v>23</v>
      </c>
      <c r="R3" s="17"/>
      <c r="S3" s="17"/>
      <c r="T3" s="17"/>
      <c r="U3" s="17"/>
      <c r="V3" s="16" t="s">
        <v>23</v>
      </c>
      <c r="W3" s="19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</row>
    <row r="4" s="3" customFormat="1" ht="14.25" customHeight="1" spans="1:248">
      <c r="A4" s="10">
        <v>20145112927</v>
      </c>
      <c r="B4" s="10">
        <v>154</v>
      </c>
      <c r="C4" s="10" t="s">
        <v>24</v>
      </c>
      <c r="D4" s="10" t="s">
        <v>25</v>
      </c>
      <c r="E4" s="11" t="s">
        <v>26</v>
      </c>
      <c r="F4" s="11">
        <v>2014</v>
      </c>
      <c r="G4" s="11">
        <v>63</v>
      </c>
      <c r="H4" s="11">
        <v>61</v>
      </c>
      <c r="I4" s="11">
        <v>66</v>
      </c>
      <c r="J4" s="11">
        <v>62</v>
      </c>
      <c r="K4" s="11">
        <v>60</v>
      </c>
      <c r="L4" s="11">
        <v>85</v>
      </c>
      <c r="M4" s="11">
        <v>68</v>
      </c>
      <c r="N4" s="11">
        <v>66</v>
      </c>
      <c r="O4" s="11">
        <v>65</v>
      </c>
      <c r="P4" s="11">
        <v>76</v>
      </c>
      <c r="Q4" s="11">
        <f>AVERAGE(G4:P4)</f>
        <v>67.2</v>
      </c>
      <c r="R4" s="11">
        <f>Q4*0.8</f>
        <v>53.76</v>
      </c>
      <c r="S4" s="11">
        <v>80</v>
      </c>
      <c r="T4" s="11">
        <v>41</v>
      </c>
      <c r="U4" s="11">
        <f>(S4+T4)*0.1</f>
        <v>12.1</v>
      </c>
      <c r="V4" s="11">
        <f>R4+U4</f>
        <v>65.86</v>
      </c>
      <c r="W4" s="21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</row>
    <row r="5" s="3" customFormat="1" ht="14.25" customHeight="1" spans="1:248">
      <c r="A5" s="10">
        <v>20145112921</v>
      </c>
      <c r="B5" s="10">
        <v>154</v>
      </c>
      <c r="C5" s="10" t="s">
        <v>27</v>
      </c>
      <c r="D5" s="10" t="s">
        <v>25</v>
      </c>
      <c r="E5" s="11" t="s">
        <v>26</v>
      </c>
      <c r="F5" s="11">
        <v>2014</v>
      </c>
      <c r="G5" s="11">
        <v>71</v>
      </c>
      <c r="H5" s="11">
        <v>70</v>
      </c>
      <c r="I5" s="11">
        <v>70</v>
      </c>
      <c r="J5" s="11">
        <v>73</v>
      </c>
      <c r="K5" s="11">
        <v>80</v>
      </c>
      <c r="L5" s="11">
        <v>85</v>
      </c>
      <c r="M5" s="11">
        <v>72</v>
      </c>
      <c r="N5" s="11">
        <v>72</v>
      </c>
      <c r="O5" s="11">
        <v>76</v>
      </c>
      <c r="P5" s="11">
        <v>80</v>
      </c>
      <c r="Q5" s="11">
        <f t="shared" ref="Q5:Q13" si="0">AVERAGE(G5:P5)</f>
        <v>74.9</v>
      </c>
      <c r="R5" s="11">
        <f t="shared" ref="R5:R13" si="1">Q5*0.8</f>
        <v>59.92</v>
      </c>
      <c r="S5" s="11">
        <v>80</v>
      </c>
      <c r="T5" s="11">
        <v>41</v>
      </c>
      <c r="U5" s="11">
        <f t="shared" ref="U5:U13" si="2">(S5+T5)*0.1</f>
        <v>12.1</v>
      </c>
      <c r="V5" s="11">
        <f t="shared" ref="V5:V13" si="3">R5+U5</f>
        <v>72.02</v>
      </c>
      <c r="W5" s="21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</row>
    <row r="6" s="3" customFormat="1" ht="14.25" customHeight="1" spans="1:248">
      <c r="A6" s="10">
        <v>20145111823</v>
      </c>
      <c r="B6" s="10">
        <v>154</v>
      </c>
      <c r="C6" s="10" t="s">
        <v>28</v>
      </c>
      <c r="D6" s="10" t="s">
        <v>25</v>
      </c>
      <c r="E6" s="11" t="s">
        <v>26</v>
      </c>
      <c r="F6" s="11">
        <v>2014</v>
      </c>
      <c r="G6" s="11">
        <v>64</v>
      </c>
      <c r="H6" s="11">
        <v>66</v>
      </c>
      <c r="I6" s="11">
        <v>71</v>
      </c>
      <c r="J6" s="11">
        <v>69</v>
      </c>
      <c r="K6" s="11">
        <v>69</v>
      </c>
      <c r="L6" s="11">
        <v>85</v>
      </c>
      <c r="M6" s="11">
        <v>67</v>
      </c>
      <c r="N6" s="11">
        <v>65</v>
      </c>
      <c r="O6" s="11">
        <v>85</v>
      </c>
      <c r="P6" s="11">
        <v>87</v>
      </c>
      <c r="Q6" s="11">
        <f>AVERAGE(G6:P6)</f>
        <v>72.8</v>
      </c>
      <c r="R6" s="11">
        <f>Q6*0.8</f>
        <v>58.24</v>
      </c>
      <c r="S6" s="11">
        <v>80</v>
      </c>
      <c r="T6" s="11">
        <v>41</v>
      </c>
      <c r="U6" s="11">
        <f>(S6+T6)*0.1</f>
        <v>12.1</v>
      </c>
      <c r="V6" s="11">
        <f>R6+U6</f>
        <v>70.34</v>
      </c>
      <c r="W6" s="21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</row>
    <row r="7" s="3" customFormat="1" ht="14.25" customHeight="1" spans="1:248">
      <c r="A7" s="10">
        <v>20145113111</v>
      </c>
      <c r="B7" s="10">
        <v>154</v>
      </c>
      <c r="C7" s="10" t="s">
        <v>29</v>
      </c>
      <c r="D7" s="10" t="s">
        <v>30</v>
      </c>
      <c r="E7" s="11" t="s">
        <v>26</v>
      </c>
      <c r="F7" s="11">
        <v>2014</v>
      </c>
      <c r="G7" s="11">
        <v>74</v>
      </c>
      <c r="H7" s="11">
        <v>72</v>
      </c>
      <c r="I7" s="11">
        <v>70</v>
      </c>
      <c r="J7" s="11">
        <v>70</v>
      </c>
      <c r="K7" s="11">
        <v>69</v>
      </c>
      <c r="L7" s="11">
        <v>85</v>
      </c>
      <c r="M7" s="11">
        <v>70</v>
      </c>
      <c r="N7" s="11">
        <v>72</v>
      </c>
      <c r="O7" s="11">
        <v>69</v>
      </c>
      <c r="P7" s="11">
        <v>78</v>
      </c>
      <c r="Q7" s="11">
        <f>AVERAGE(G7:P7)</f>
        <v>72.9</v>
      </c>
      <c r="R7" s="11">
        <f>Q7*0.8</f>
        <v>58.32</v>
      </c>
      <c r="S7" s="11">
        <v>80</v>
      </c>
      <c r="T7" s="11">
        <v>41</v>
      </c>
      <c r="U7" s="11">
        <f>(S7+T7)*0.1</f>
        <v>12.1</v>
      </c>
      <c r="V7" s="11">
        <f>R7+U7</f>
        <v>70.42</v>
      </c>
      <c r="W7" s="21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</row>
    <row r="8" s="3" customFormat="1" ht="14.25" customHeight="1" spans="1:248">
      <c r="A8" s="10">
        <v>20145112903</v>
      </c>
      <c r="B8" s="10">
        <v>154</v>
      </c>
      <c r="C8" s="10" t="s">
        <v>31</v>
      </c>
      <c r="D8" s="10" t="s">
        <v>30</v>
      </c>
      <c r="E8" s="11" t="s">
        <v>26</v>
      </c>
      <c r="F8" s="11">
        <v>2014</v>
      </c>
      <c r="G8" s="11">
        <v>71</v>
      </c>
      <c r="H8" s="11">
        <v>69</v>
      </c>
      <c r="I8" s="11">
        <v>72</v>
      </c>
      <c r="J8" s="11">
        <v>72</v>
      </c>
      <c r="K8" s="11">
        <v>67</v>
      </c>
      <c r="L8" s="11">
        <v>85</v>
      </c>
      <c r="M8" s="11">
        <v>74</v>
      </c>
      <c r="N8" s="11">
        <v>79</v>
      </c>
      <c r="O8" s="11">
        <v>68</v>
      </c>
      <c r="P8" s="11">
        <v>82</v>
      </c>
      <c r="Q8" s="11">
        <f>AVERAGE(G8:P8)</f>
        <v>73.9</v>
      </c>
      <c r="R8" s="11">
        <f>Q8*0.8</f>
        <v>59.12</v>
      </c>
      <c r="S8" s="11">
        <v>80</v>
      </c>
      <c r="T8" s="11">
        <v>41</v>
      </c>
      <c r="U8" s="11">
        <f>(S8+T8)*0.1</f>
        <v>12.1</v>
      </c>
      <c r="V8" s="11">
        <f>R8+U8</f>
        <v>71.22</v>
      </c>
      <c r="W8" s="21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</row>
    <row r="9" s="4" customFormat="1" ht="14.25" spans="1:23">
      <c r="A9" s="10">
        <v>20145112912</v>
      </c>
      <c r="B9" s="10">
        <v>154</v>
      </c>
      <c r="C9" s="10" t="s">
        <v>32</v>
      </c>
      <c r="D9" s="10" t="s">
        <v>30</v>
      </c>
      <c r="E9" s="11" t="s">
        <v>26</v>
      </c>
      <c r="F9" s="11">
        <v>2014</v>
      </c>
      <c r="G9" s="11">
        <v>68</v>
      </c>
      <c r="H9" s="11">
        <v>64</v>
      </c>
      <c r="I9" s="11">
        <v>70</v>
      </c>
      <c r="J9" s="11">
        <v>76</v>
      </c>
      <c r="K9" s="11">
        <v>69</v>
      </c>
      <c r="L9" s="11">
        <v>85</v>
      </c>
      <c r="M9" s="11">
        <v>78</v>
      </c>
      <c r="N9" s="11">
        <v>78</v>
      </c>
      <c r="O9" s="11">
        <v>76</v>
      </c>
      <c r="P9" s="11">
        <v>84</v>
      </c>
      <c r="Q9" s="11">
        <f>AVERAGE(G9:P9)</f>
        <v>74.8</v>
      </c>
      <c r="R9" s="11">
        <f>Q9*0.8</f>
        <v>59.84</v>
      </c>
      <c r="S9" s="11">
        <v>104</v>
      </c>
      <c r="T9" s="11">
        <v>41</v>
      </c>
      <c r="U9" s="11">
        <f>(S9+T9)*0.1</f>
        <v>14.5</v>
      </c>
      <c r="V9" s="11">
        <f>R9+U9</f>
        <v>74.34</v>
      </c>
      <c r="W9" s="14"/>
    </row>
    <row r="10" s="4" customFormat="1" ht="14.25" spans="1:23">
      <c r="A10" s="10">
        <v>20145112513</v>
      </c>
      <c r="B10" s="10">
        <v>154</v>
      </c>
      <c r="C10" s="10" t="s">
        <v>33</v>
      </c>
      <c r="D10" s="10" t="s">
        <v>30</v>
      </c>
      <c r="E10" s="11" t="s">
        <v>26</v>
      </c>
      <c r="F10" s="11">
        <v>2014</v>
      </c>
      <c r="G10" s="11">
        <v>79</v>
      </c>
      <c r="H10" s="11">
        <v>75</v>
      </c>
      <c r="I10" s="11">
        <v>73</v>
      </c>
      <c r="J10" s="11">
        <v>75</v>
      </c>
      <c r="K10" s="11">
        <v>68</v>
      </c>
      <c r="L10" s="11">
        <v>85</v>
      </c>
      <c r="M10" s="11">
        <v>78</v>
      </c>
      <c r="N10" s="11">
        <v>84</v>
      </c>
      <c r="O10" s="11">
        <v>76</v>
      </c>
      <c r="P10" s="11">
        <v>81</v>
      </c>
      <c r="Q10" s="11">
        <f>AVERAGE(G10:P10)</f>
        <v>77.4</v>
      </c>
      <c r="R10" s="11">
        <f>Q10*0.8</f>
        <v>61.92</v>
      </c>
      <c r="S10" s="11">
        <v>80</v>
      </c>
      <c r="T10" s="11">
        <v>41</v>
      </c>
      <c r="U10" s="11">
        <f>(S10+T10)*0.1</f>
        <v>12.1</v>
      </c>
      <c r="V10" s="11">
        <f>R10+U10</f>
        <v>74.02</v>
      </c>
      <c r="W10" s="14"/>
    </row>
    <row r="11" s="4" customFormat="1" ht="14.25" spans="1:23">
      <c r="A11" s="10">
        <v>20145112527</v>
      </c>
      <c r="B11" s="10">
        <v>154</v>
      </c>
      <c r="C11" s="10" t="s">
        <v>34</v>
      </c>
      <c r="D11" s="10" t="s">
        <v>25</v>
      </c>
      <c r="E11" s="11" t="s">
        <v>26</v>
      </c>
      <c r="F11" s="11">
        <v>2014</v>
      </c>
      <c r="G11" s="11">
        <v>79</v>
      </c>
      <c r="H11" s="11">
        <v>73</v>
      </c>
      <c r="I11" s="11">
        <v>73</v>
      </c>
      <c r="J11" s="11">
        <v>73</v>
      </c>
      <c r="K11" s="11">
        <v>60</v>
      </c>
      <c r="L11" s="11">
        <v>85</v>
      </c>
      <c r="M11" s="11">
        <v>75</v>
      </c>
      <c r="N11" s="11">
        <v>81</v>
      </c>
      <c r="O11" s="11">
        <v>77</v>
      </c>
      <c r="P11" s="11">
        <v>80</v>
      </c>
      <c r="Q11" s="11">
        <f>AVERAGE(G11:P11)</f>
        <v>75.6</v>
      </c>
      <c r="R11" s="11">
        <f>Q11*0.8</f>
        <v>60.48</v>
      </c>
      <c r="S11" s="11">
        <v>80</v>
      </c>
      <c r="T11" s="11">
        <v>41</v>
      </c>
      <c r="U11" s="11">
        <f>(S11+T11)*0.1</f>
        <v>12.1</v>
      </c>
      <c r="V11" s="11">
        <f>R11+U11</f>
        <v>72.58</v>
      </c>
      <c r="W11" s="14"/>
    </row>
    <row r="12" s="4" customFormat="1" ht="14.25" spans="1:23">
      <c r="A12" s="10">
        <v>20145112716</v>
      </c>
      <c r="B12" s="10">
        <v>154</v>
      </c>
      <c r="C12" s="10" t="s">
        <v>35</v>
      </c>
      <c r="D12" s="10" t="s">
        <v>25</v>
      </c>
      <c r="E12" s="11" t="s">
        <v>26</v>
      </c>
      <c r="F12" s="11">
        <v>2014</v>
      </c>
      <c r="G12" s="11">
        <v>76</v>
      </c>
      <c r="H12" s="11">
        <v>70</v>
      </c>
      <c r="I12" s="11">
        <v>76</v>
      </c>
      <c r="J12" s="11">
        <v>71</v>
      </c>
      <c r="K12" s="11">
        <v>67</v>
      </c>
      <c r="L12" s="11">
        <v>85</v>
      </c>
      <c r="M12" s="11">
        <v>78</v>
      </c>
      <c r="N12" s="11">
        <v>79</v>
      </c>
      <c r="O12" s="11">
        <v>72</v>
      </c>
      <c r="P12" s="11">
        <v>81</v>
      </c>
      <c r="Q12" s="11">
        <f>AVERAGE(G12:P12)</f>
        <v>75.5</v>
      </c>
      <c r="R12" s="11">
        <f>Q12*0.8</f>
        <v>60.4</v>
      </c>
      <c r="S12" s="11">
        <v>80</v>
      </c>
      <c r="T12" s="11">
        <v>41</v>
      </c>
      <c r="U12" s="11">
        <f>(S12+T12)*0.1</f>
        <v>12.1</v>
      </c>
      <c r="V12" s="11">
        <f>R12+U12</f>
        <v>72.5</v>
      </c>
      <c r="W12" s="14"/>
    </row>
    <row r="13" s="4" customFormat="1" ht="14.25" spans="1:23">
      <c r="A13" s="10">
        <v>20145113119</v>
      </c>
      <c r="B13" s="10">
        <v>154</v>
      </c>
      <c r="C13" s="10" t="s">
        <v>36</v>
      </c>
      <c r="D13" s="10" t="s">
        <v>25</v>
      </c>
      <c r="E13" s="11" t="s">
        <v>26</v>
      </c>
      <c r="F13" s="11">
        <v>2014</v>
      </c>
      <c r="G13" s="11">
        <v>66</v>
      </c>
      <c r="H13" s="11">
        <v>66</v>
      </c>
      <c r="I13" s="11">
        <v>74</v>
      </c>
      <c r="J13" s="11">
        <v>65</v>
      </c>
      <c r="K13" s="11">
        <v>66</v>
      </c>
      <c r="L13" s="11">
        <v>85</v>
      </c>
      <c r="M13" s="11">
        <v>72</v>
      </c>
      <c r="N13" s="11">
        <v>67</v>
      </c>
      <c r="O13" s="11">
        <v>75</v>
      </c>
      <c r="P13" s="11">
        <v>78</v>
      </c>
      <c r="Q13" s="11">
        <f>AVERAGE(G13:P13)</f>
        <v>71.4</v>
      </c>
      <c r="R13" s="11">
        <f>Q13*0.8</f>
        <v>57.12</v>
      </c>
      <c r="S13" s="11">
        <v>80</v>
      </c>
      <c r="T13" s="11">
        <v>41</v>
      </c>
      <c r="U13" s="11">
        <f>(S13+T13)*0.1</f>
        <v>12.1</v>
      </c>
      <c r="V13" s="11">
        <f>R13+U13</f>
        <v>69.22</v>
      </c>
      <c r="W13" s="14"/>
    </row>
    <row r="14" s="4" customFormat="1" ht="14.25" spans="1:22">
      <c r="A14" s="12"/>
      <c r="B14" s="12"/>
      <c r="C14" s="12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="4" customFormat="1" ht="14.25" spans="1:22">
      <c r="A15" s="12"/>
      <c r="B15" s="12"/>
      <c r="C15" s="12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7" s="1" customFormat="1" ht="22.5" spans="1:22">
      <c r="A17" s="7" t="s">
        <v>37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="2" customFormat="1" ht="14.25" customHeight="1" spans="1:245">
      <c r="A18" s="8" t="s">
        <v>1</v>
      </c>
      <c r="B18" s="8" t="s">
        <v>2</v>
      </c>
      <c r="C18" s="8" t="s">
        <v>3</v>
      </c>
      <c r="D18" s="8" t="s">
        <v>4</v>
      </c>
      <c r="E18" s="8" t="s">
        <v>5</v>
      </c>
      <c r="F18" s="8" t="s">
        <v>6</v>
      </c>
      <c r="G18" s="9"/>
      <c r="H18" s="9"/>
      <c r="I18" s="9"/>
      <c r="J18" s="9"/>
      <c r="K18" s="15"/>
      <c r="L18" s="9" t="s">
        <v>7</v>
      </c>
      <c r="M18" s="9"/>
      <c r="N18" s="16" t="s">
        <v>8</v>
      </c>
      <c r="O18" s="17" t="s">
        <v>9</v>
      </c>
      <c r="P18" s="17" t="s">
        <v>10</v>
      </c>
      <c r="Q18" s="17" t="s">
        <v>11</v>
      </c>
      <c r="R18" s="17" t="s">
        <v>12</v>
      </c>
      <c r="S18" s="16" t="s">
        <v>13</v>
      </c>
      <c r="T18" s="19" t="s">
        <v>14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</row>
    <row r="19" s="2" customFormat="1" ht="14.25" customHeight="1" spans="1:245">
      <c r="A19" s="8"/>
      <c r="B19" s="8"/>
      <c r="C19" s="8"/>
      <c r="D19" s="8"/>
      <c r="E19" s="8"/>
      <c r="F19" s="8"/>
      <c r="G19" s="8" t="s">
        <v>15</v>
      </c>
      <c r="H19" s="8" t="s">
        <v>16</v>
      </c>
      <c r="I19" s="8" t="s">
        <v>17</v>
      </c>
      <c r="J19" s="8" t="s">
        <v>18</v>
      </c>
      <c r="K19" s="8" t="s">
        <v>38</v>
      </c>
      <c r="L19" s="8" t="s">
        <v>21</v>
      </c>
      <c r="M19" s="8" t="s">
        <v>22</v>
      </c>
      <c r="N19" s="16" t="s">
        <v>23</v>
      </c>
      <c r="O19" s="17"/>
      <c r="P19" s="17"/>
      <c r="Q19" s="17"/>
      <c r="R19" s="17"/>
      <c r="S19" s="16" t="s">
        <v>23</v>
      </c>
      <c r="T19" s="19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</row>
    <row r="20" s="4" customFormat="1" ht="14.25" spans="1:20">
      <c r="A20" s="10">
        <v>20145111911</v>
      </c>
      <c r="B20" s="10">
        <v>152</v>
      </c>
      <c r="C20" s="10" t="s">
        <v>39</v>
      </c>
      <c r="D20" s="10" t="s">
        <v>30</v>
      </c>
      <c r="E20" s="11" t="s">
        <v>40</v>
      </c>
      <c r="F20" s="11">
        <v>2014</v>
      </c>
      <c r="G20" s="14">
        <v>61</v>
      </c>
      <c r="H20" s="14">
        <v>63</v>
      </c>
      <c r="I20" s="14">
        <v>62</v>
      </c>
      <c r="J20" s="14">
        <v>62</v>
      </c>
      <c r="K20" s="18">
        <v>85</v>
      </c>
      <c r="L20" s="18">
        <v>64</v>
      </c>
      <c r="M20" s="18">
        <v>59</v>
      </c>
      <c r="N20" s="11">
        <f>AVERAGE(G20:M20)</f>
        <v>65.1428571428571</v>
      </c>
      <c r="O20" s="18">
        <f>N20*0.8</f>
        <v>52.1142857142857</v>
      </c>
      <c r="P20" s="18">
        <v>80</v>
      </c>
      <c r="Q20" s="18">
        <v>41</v>
      </c>
      <c r="R20" s="18">
        <f>(P20+Q20)*0.1</f>
        <v>12.1</v>
      </c>
      <c r="S20" s="14">
        <f>O20+R20</f>
        <v>64.2142857142857</v>
      </c>
      <c r="T20" s="14" t="s">
        <v>41</v>
      </c>
    </row>
  </sheetData>
  <mergeCells count="28">
    <mergeCell ref="A1:V1"/>
    <mergeCell ref="G2:L2"/>
    <mergeCell ref="M2:P2"/>
    <mergeCell ref="A17:V17"/>
    <mergeCell ref="G18:K18"/>
    <mergeCell ref="L18:M18"/>
    <mergeCell ref="A2:A3"/>
    <mergeCell ref="A18:A19"/>
    <mergeCell ref="B2:B3"/>
    <mergeCell ref="B18:B19"/>
    <mergeCell ref="C2:C3"/>
    <mergeCell ref="C18:C19"/>
    <mergeCell ref="D2:D3"/>
    <mergeCell ref="D18:D19"/>
    <mergeCell ref="E2:E3"/>
    <mergeCell ref="E18:E19"/>
    <mergeCell ref="F2:F3"/>
    <mergeCell ref="F18:F19"/>
    <mergeCell ref="O18:O19"/>
    <mergeCell ref="P18:P19"/>
    <mergeCell ref="Q18:Q19"/>
    <mergeCell ref="R2:R3"/>
    <mergeCell ref="R18:R19"/>
    <mergeCell ref="S2:S3"/>
    <mergeCell ref="T2:T3"/>
    <mergeCell ref="T18:T19"/>
    <mergeCell ref="U2:U3"/>
    <mergeCell ref="W2:W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zsk</cp:lastModifiedBy>
  <dcterms:created xsi:type="dcterms:W3CDTF">2018-09-25T10:28:01Z</dcterms:created>
  <dcterms:modified xsi:type="dcterms:W3CDTF">2018-09-25T10:29:30Z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