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4240" windowHeight="130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S30" i="1"/>
  <c r="R30"/>
  <c r="Q30"/>
  <c r="N30"/>
  <c r="M30"/>
  <c r="S29"/>
  <c r="R29"/>
  <c r="Q29"/>
  <c r="N29"/>
  <c r="M29"/>
  <c r="S28"/>
  <c r="R28"/>
  <c r="Q28"/>
  <c r="N28"/>
  <c r="M28"/>
  <c r="S27"/>
  <c r="R27"/>
  <c r="Q27"/>
  <c r="N27"/>
  <c r="M27"/>
  <c r="S26"/>
  <c r="R26"/>
  <c r="Q26"/>
  <c r="N26"/>
  <c r="M26"/>
  <c r="S25"/>
  <c r="R25"/>
  <c r="Q25"/>
  <c r="N25"/>
  <c r="M25"/>
  <c r="S24"/>
  <c r="R24"/>
  <c r="Q24"/>
  <c r="N24"/>
  <c r="M24"/>
  <c r="S23"/>
  <c r="R23"/>
  <c r="Q23"/>
  <c r="N23"/>
  <c r="M23"/>
  <c r="S22"/>
  <c r="R22"/>
  <c r="Q22"/>
  <c r="N22"/>
  <c r="M22"/>
  <c r="S21"/>
  <c r="R21"/>
  <c r="Q21"/>
  <c r="N21"/>
  <c r="M21"/>
  <c r="S20"/>
  <c r="R20"/>
  <c r="Q20"/>
  <c r="N20"/>
  <c r="M20"/>
  <c r="S19"/>
  <c r="R19"/>
  <c r="Q19"/>
  <c r="N19"/>
  <c r="M19"/>
  <c r="S18"/>
  <c r="R18"/>
  <c r="Q18"/>
  <c r="N18"/>
  <c r="M18"/>
  <c r="S17"/>
  <c r="R17"/>
  <c r="Q17"/>
  <c r="N17"/>
  <c r="M17"/>
  <c r="S16"/>
  <c r="R16"/>
  <c r="Q16"/>
  <c r="N16"/>
  <c r="M16"/>
  <c r="S15"/>
  <c r="R15"/>
  <c r="Q15"/>
  <c r="N15"/>
  <c r="M15"/>
  <c r="S14"/>
  <c r="R14"/>
  <c r="Q14"/>
  <c r="N14"/>
  <c r="M14"/>
  <c r="S13"/>
  <c r="R13"/>
  <c r="Q13"/>
  <c r="N13"/>
  <c r="M13"/>
  <c r="S12"/>
  <c r="R12"/>
  <c r="Q12"/>
  <c r="N12"/>
  <c r="M12"/>
  <c r="S11"/>
  <c r="R11"/>
  <c r="Q11"/>
  <c r="N11"/>
  <c r="M11"/>
  <c r="S10"/>
  <c r="R10"/>
  <c r="Q10"/>
  <c r="N10"/>
  <c r="M10"/>
  <c r="S9"/>
  <c r="R9"/>
  <c r="Q9"/>
  <c r="N9"/>
  <c r="M9"/>
  <c r="S8"/>
  <c r="R8"/>
  <c r="Q8"/>
  <c r="N8"/>
  <c r="M8"/>
  <c r="S7"/>
  <c r="R7"/>
  <c r="Q7"/>
  <c r="N7"/>
  <c r="M7"/>
  <c r="S6"/>
  <c r="R6"/>
  <c r="Q6"/>
  <c r="N6"/>
  <c r="M6"/>
  <c r="S5"/>
  <c r="R5"/>
  <c r="Q5"/>
  <c r="N5"/>
  <c r="M5"/>
  <c r="S4"/>
  <c r="R4"/>
  <c r="Q4"/>
  <c r="N4"/>
  <c r="M4"/>
</calcChain>
</file>

<file path=xl/sharedStrings.xml><?xml version="1.0" encoding="utf-8"?>
<sst xmlns="http://schemas.openxmlformats.org/spreadsheetml/2006/main" count="184" uniqueCount="79">
  <si>
    <t>仁智书院2014级临床医学专业24班综合测评结果</t>
  </si>
  <si>
    <t>学号</t>
  </si>
  <si>
    <t>班级</t>
  </si>
  <si>
    <t>姓名</t>
  </si>
  <si>
    <t>性别</t>
  </si>
  <si>
    <t>专业</t>
  </si>
  <si>
    <t>年级</t>
  </si>
  <si>
    <t>第一学期</t>
  </si>
  <si>
    <t>第二学期</t>
  </si>
  <si>
    <t>考试课
平均成绩
B项分</t>
  </si>
  <si>
    <t>折合成绩B*80%</t>
  </si>
  <si>
    <t>素质与行为规范A</t>
  </si>
  <si>
    <t>实践与创新能力C</t>
  </si>
  <si>
    <t>A+C</t>
  </si>
  <si>
    <t>折合成绩（A+C）*10%</t>
  </si>
  <si>
    <t>最终成绩</t>
  </si>
  <si>
    <t>儿科学</t>
  </si>
  <si>
    <t>妇产科学</t>
  </si>
  <si>
    <t>内科学1</t>
  </si>
  <si>
    <t>外科学1</t>
  </si>
  <si>
    <t>内科学</t>
  </si>
  <si>
    <t>外科学</t>
  </si>
  <si>
    <t>20145112402</t>
  </si>
  <si>
    <t>24班</t>
  </si>
  <si>
    <t>丁柯</t>
  </si>
  <si>
    <t>男</t>
  </si>
  <si>
    <t>2014</t>
  </si>
  <si>
    <t>20145112403</t>
  </si>
  <si>
    <t>王亨</t>
  </si>
  <si>
    <t>20145112404</t>
  </si>
  <si>
    <t>黄煜强</t>
  </si>
  <si>
    <t>20145112405</t>
  </si>
  <si>
    <t>徐文豪</t>
  </si>
  <si>
    <t>20145112406</t>
  </si>
  <si>
    <t>王一帆</t>
  </si>
  <si>
    <t>20145112407</t>
  </si>
  <si>
    <t>郝现雷</t>
  </si>
  <si>
    <t>20145112408</t>
  </si>
  <si>
    <t>李成龙</t>
  </si>
  <si>
    <t>20145112409</t>
  </si>
  <si>
    <t>王帝</t>
  </si>
  <si>
    <t>20145112410</t>
  </si>
  <si>
    <t>刘帅</t>
  </si>
  <si>
    <t>20145112411</t>
  </si>
  <si>
    <t>张宇航</t>
  </si>
  <si>
    <t>20145112413</t>
  </si>
  <si>
    <t>马云菲</t>
  </si>
  <si>
    <t>20145112414</t>
  </si>
  <si>
    <t>彭程</t>
  </si>
  <si>
    <t>20145112415</t>
  </si>
  <si>
    <t>高慧</t>
  </si>
  <si>
    <t>女</t>
  </si>
  <si>
    <t>20145112416</t>
  </si>
  <si>
    <t>闫梦雪</t>
  </si>
  <si>
    <t>20145112418</t>
  </si>
  <si>
    <t>张蕊淼</t>
  </si>
  <si>
    <t>20145112420</t>
  </si>
  <si>
    <t>裴慧玲</t>
  </si>
  <si>
    <t>20145112421</t>
  </si>
  <si>
    <t>时亚赞</t>
  </si>
  <si>
    <t>20145112422</t>
  </si>
  <si>
    <t>陈燕生</t>
  </si>
  <si>
    <t>20145112423</t>
  </si>
  <si>
    <t>赫思佳</t>
  </si>
  <si>
    <t>20145112424</t>
  </si>
  <si>
    <t>苏茜文</t>
  </si>
  <si>
    <t>20145112427</t>
  </si>
  <si>
    <t>王靖茹</t>
  </si>
  <si>
    <t>20145112429</t>
  </si>
  <si>
    <t>宋鹏鹤</t>
  </si>
  <si>
    <t>20145112431</t>
  </si>
  <si>
    <t>黄金</t>
  </si>
  <si>
    <t>20145112432</t>
  </si>
  <si>
    <t>陈文娟</t>
  </si>
  <si>
    <t>20145112434</t>
  </si>
  <si>
    <t>陈锦</t>
  </si>
  <si>
    <t>赵明夏</t>
  </si>
  <si>
    <t xml:space="preserve"> 陈兆强</t>
  </si>
  <si>
    <t>临床医学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</si>
</sst>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8"/>
      <name val="黑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>
      <protection locked="0"/>
    </xf>
  </cellStyleXfs>
  <cellXfs count="24">
    <xf numFmtId="0" fontId="0" fillId="0" borderId="0" xfId="0"/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49" fontId="5" fillId="3" borderId="2" xfId="1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49" fontId="5" fillId="4" borderId="2" xfId="1" applyNumberFormat="1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176" fontId="2" fillId="3" borderId="3" xfId="0" applyNumberFormat="1" applyFont="1" applyFill="1" applyBorder="1" applyAlignment="1">
      <alignment horizontal="center" vertical="center"/>
    </xf>
    <xf numFmtId="176" fontId="2" fillId="3" borderId="2" xfId="0" applyNumberFormat="1" applyFont="1" applyFill="1" applyBorder="1" applyAlignment="1">
      <alignment horizontal="center" vertical="center"/>
    </xf>
    <xf numFmtId="176" fontId="2" fillId="4" borderId="3" xfId="0" applyNumberFormat="1" applyFont="1" applyFill="1" applyBorder="1" applyAlignment="1">
      <alignment horizontal="center" vertical="center"/>
    </xf>
    <xf numFmtId="176" fontId="2" fillId="4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1"/>
  <sheetViews>
    <sheetView tabSelected="1" zoomScale="90" zoomScaleNormal="90" workbookViewId="0">
      <selection activeCell="E25" sqref="E25"/>
    </sheetView>
  </sheetViews>
  <sheetFormatPr defaultColWidth="9" defaultRowHeight="13.5"/>
  <cols>
    <col min="1" max="1" width="12.75" style="2" customWidth="1"/>
    <col min="2" max="4" width="9" style="2"/>
    <col min="5" max="5" width="12.375" style="2" customWidth="1"/>
    <col min="6" max="14" width="9" style="2"/>
    <col min="15" max="15" width="9" style="3"/>
    <col min="16" max="16" width="9" style="4"/>
    <col min="17" max="16384" width="9" style="2"/>
  </cols>
  <sheetData>
    <row r="1" spans="1:19" ht="22.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ht="14.25">
      <c r="A2" s="19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7</v>
      </c>
      <c r="H2" s="18"/>
      <c r="I2" s="18"/>
      <c r="J2" s="18"/>
      <c r="K2" s="18" t="s">
        <v>8</v>
      </c>
      <c r="L2" s="18"/>
      <c r="M2" s="20" t="s">
        <v>9</v>
      </c>
      <c r="N2" s="22" t="s">
        <v>10</v>
      </c>
      <c r="O2" s="23" t="s">
        <v>11</v>
      </c>
      <c r="P2" s="22" t="s">
        <v>12</v>
      </c>
      <c r="Q2" s="22" t="s">
        <v>13</v>
      </c>
      <c r="R2" s="22" t="s">
        <v>14</v>
      </c>
      <c r="S2" s="18" t="s">
        <v>15</v>
      </c>
    </row>
    <row r="3" spans="1:19" ht="14.25">
      <c r="A3" s="19"/>
      <c r="B3" s="18"/>
      <c r="C3" s="18"/>
      <c r="D3" s="18"/>
      <c r="E3" s="18"/>
      <c r="F3" s="18"/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21"/>
      <c r="N3" s="22"/>
      <c r="O3" s="23"/>
      <c r="P3" s="22"/>
      <c r="Q3" s="22"/>
      <c r="R3" s="22"/>
      <c r="S3" s="18"/>
    </row>
    <row r="4" spans="1:19" s="1" customFormat="1" ht="14.25">
      <c r="A4" s="6" t="s">
        <v>22</v>
      </c>
      <c r="B4" s="7" t="s">
        <v>23</v>
      </c>
      <c r="C4" s="6" t="s">
        <v>24</v>
      </c>
      <c r="D4" s="6" t="s">
        <v>25</v>
      </c>
      <c r="E4" s="6" t="s">
        <v>78</v>
      </c>
      <c r="F4" s="8" t="s">
        <v>26</v>
      </c>
      <c r="G4" s="7">
        <v>67</v>
      </c>
      <c r="H4" s="7">
        <v>65</v>
      </c>
      <c r="I4" s="7">
        <v>61</v>
      </c>
      <c r="J4" s="7">
        <v>66</v>
      </c>
      <c r="K4" s="7">
        <v>59</v>
      </c>
      <c r="L4" s="7">
        <v>82</v>
      </c>
      <c r="M4" s="13">
        <f t="shared" ref="M4:M30" si="0">AVERAGE(G4:L4)</f>
        <v>66.6666666666667</v>
      </c>
      <c r="N4" s="14">
        <f>M4*0.8</f>
        <v>53.3333333333333</v>
      </c>
      <c r="O4" s="14">
        <v>80</v>
      </c>
      <c r="P4" s="14">
        <v>58</v>
      </c>
      <c r="Q4" s="14">
        <f>O4+P4</f>
        <v>138</v>
      </c>
      <c r="R4" s="14">
        <f>Q4*0.1</f>
        <v>13.8</v>
      </c>
      <c r="S4" s="14">
        <f>N4+R4</f>
        <v>67.133333333333297</v>
      </c>
    </row>
    <row r="5" spans="1:19" s="1" customFormat="1" ht="14.25">
      <c r="A5" s="6" t="s">
        <v>27</v>
      </c>
      <c r="B5" s="7" t="s">
        <v>23</v>
      </c>
      <c r="C5" s="6" t="s">
        <v>28</v>
      </c>
      <c r="D5" s="6" t="s">
        <v>25</v>
      </c>
      <c r="E5" s="6" t="s">
        <v>78</v>
      </c>
      <c r="F5" s="8" t="s">
        <v>26</v>
      </c>
      <c r="G5" s="7">
        <v>59</v>
      </c>
      <c r="H5" s="7">
        <v>64</v>
      </c>
      <c r="I5" s="7">
        <v>63</v>
      </c>
      <c r="J5" s="7">
        <v>62</v>
      </c>
      <c r="K5" s="7">
        <v>76</v>
      </c>
      <c r="L5" s="7">
        <v>79</v>
      </c>
      <c r="M5" s="13">
        <f t="shared" si="0"/>
        <v>67.1666666666667</v>
      </c>
      <c r="N5" s="14">
        <f t="shared" ref="N5:N30" si="1">M5*0.8</f>
        <v>53.733333333333299</v>
      </c>
      <c r="O5" s="14">
        <v>96</v>
      </c>
      <c r="P5" s="14">
        <v>58</v>
      </c>
      <c r="Q5" s="14">
        <f t="shared" ref="Q5:Q30" si="2">O5+P5</f>
        <v>154</v>
      </c>
      <c r="R5" s="14">
        <f t="shared" ref="R5:R30" si="3">Q5*0.1</f>
        <v>15.4</v>
      </c>
      <c r="S5" s="14">
        <f t="shared" ref="S5:S30" si="4">N5+R5</f>
        <v>69.133333333333297</v>
      </c>
    </row>
    <row r="6" spans="1:19" ht="14.25">
      <c r="A6" s="9" t="s">
        <v>29</v>
      </c>
      <c r="B6" s="10" t="s">
        <v>23</v>
      </c>
      <c r="C6" s="9" t="s">
        <v>30</v>
      </c>
      <c r="D6" s="9" t="s">
        <v>25</v>
      </c>
      <c r="E6" s="6" t="s">
        <v>78</v>
      </c>
      <c r="F6" s="11" t="s">
        <v>26</v>
      </c>
      <c r="G6" s="12">
        <v>66</v>
      </c>
      <c r="H6" s="12">
        <v>70</v>
      </c>
      <c r="I6" s="12">
        <v>73</v>
      </c>
      <c r="J6" s="12">
        <v>71</v>
      </c>
      <c r="K6" s="12">
        <v>73</v>
      </c>
      <c r="L6" s="12">
        <v>78</v>
      </c>
      <c r="M6" s="15">
        <f t="shared" si="0"/>
        <v>71.8333333333333</v>
      </c>
      <c r="N6" s="16">
        <f t="shared" si="1"/>
        <v>57.466666666666697</v>
      </c>
      <c r="O6" s="16">
        <v>80</v>
      </c>
      <c r="P6" s="14">
        <v>58</v>
      </c>
      <c r="Q6" s="16">
        <f t="shared" si="2"/>
        <v>138</v>
      </c>
      <c r="R6" s="16">
        <f t="shared" si="3"/>
        <v>13.8</v>
      </c>
      <c r="S6" s="16">
        <f t="shared" si="4"/>
        <v>71.266666666666694</v>
      </c>
    </row>
    <row r="7" spans="1:19" ht="14.25">
      <c r="A7" s="9" t="s">
        <v>31</v>
      </c>
      <c r="B7" s="10" t="s">
        <v>23</v>
      </c>
      <c r="C7" s="9" t="s">
        <v>32</v>
      </c>
      <c r="D7" s="9" t="s">
        <v>25</v>
      </c>
      <c r="E7" s="6" t="s">
        <v>78</v>
      </c>
      <c r="F7" s="11" t="s">
        <v>26</v>
      </c>
      <c r="G7" s="12">
        <v>64</v>
      </c>
      <c r="H7" s="12">
        <v>65</v>
      </c>
      <c r="I7" s="12">
        <v>61</v>
      </c>
      <c r="J7" s="12">
        <v>68</v>
      </c>
      <c r="K7" s="12">
        <v>64</v>
      </c>
      <c r="L7" s="12">
        <v>73</v>
      </c>
      <c r="M7" s="15">
        <f t="shared" si="0"/>
        <v>65.8333333333333</v>
      </c>
      <c r="N7" s="16">
        <f t="shared" si="1"/>
        <v>52.6666666666667</v>
      </c>
      <c r="O7" s="16">
        <v>80</v>
      </c>
      <c r="P7" s="14">
        <v>58</v>
      </c>
      <c r="Q7" s="16">
        <f t="shared" si="2"/>
        <v>138</v>
      </c>
      <c r="R7" s="16">
        <f t="shared" si="3"/>
        <v>13.8</v>
      </c>
      <c r="S7" s="16">
        <f t="shared" si="4"/>
        <v>66.466666666666697</v>
      </c>
    </row>
    <row r="8" spans="1:19" ht="14.25">
      <c r="A8" s="9" t="s">
        <v>33</v>
      </c>
      <c r="B8" s="10" t="s">
        <v>23</v>
      </c>
      <c r="C8" s="9" t="s">
        <v>34</v>
      </c>
      <c r="D8" s="9" t="s">
        <v>25</v>
      </c>
      <c r="E8" s="6" t="s">
        <v>78</v>
      </c>
      <c r="F8" s="11" t="s">
        <v>26</v>
      </c>
      <c r="G8" s="12">
        <v>68</v>
      </c>
      <c r="H8" s="12">
        <v>62</v>
      </c>
      <c r="I8" s="12">
        <v>71</v>
      </c>
      <c r="J8" s="12">
        <v>71</v>
      </c>
      <c r="K8" s="12">
        <v>64</v>
      </c>
      <c r="L8" s="12">
        <v>83</v>
      </c>
      <c r="M8" s="15">
        <f t="shared" si="0"/>
        <v>69.8333333333333</v>
      </c>
      <c r="N8" s="16">
        <f t="shared" si="1"/>
        <v>55.866666666666703</v>
      </c>
      <c r="O8" s="16">
        <v>80</v>
      </c>
      <c r="P8" s="14">
        <v>58</v>
      </c>
      <c r="Q8" s="16">
        <f t="shared" si="2"/>
        <v>138</v>
      </c>
      <c r="R8" s="16">
        <f t="shared" si="3"/>
        <v>13.8</v>
      </c>
      <c r="S8" s="16">
        <f t="shared" si="4"/>
        <v>69.6666666666667</v>
      </c>
    </row>
    <row r="9" spans="1:19" ht="14.25">
      <c r="A9" s="9" t="s">
        <v>35</v>
      </c>
      <c r="B9" s="10" t="s">
        <v>23</v>
      </c>
      <c r="C9" s="9" t="s">
        <v>36</v>
      </c>
      <c r="D9" s="9" t="s">
        <v>25</v>
      </c>
      <c r="E9" s="6" t="s">
        <v>78</v>
      </c>
      <c r="F9" s="11" t="s">
        <v>26</v>
      </c>
      <c r="G9" s="12">
        <v>63</v>
      </c>
      <c r="H9" s="12">
        <v>64</v>
      </c>
      <c r="I9" s="12">
        <v>69</v>
      </c>
      <c r="J9" s="12">
        <v>71</v>
      </c>
      <c r="K9" s="12">
        <v>78</v>
      </c>
      <c r="L9" s="12">
        <v>80</v>
      </c>
      <c r="M9" s="15">
        <f t="shared" si="0"/>
        <v>70.8333333333333</v>
      </c>
      <c r="N9" s="16">
        <f t="shared" si="1"/>
        <v>56.6666666666667</v>
      </c>
      <c r="O9" s="16">
        <v>80</v>
      </c>
      <c r="P9" s="14">
        <v>58</v>
      </c>
      <c r="Q9" s="16">
        <f t="shared" si="2"/>
        <v>138</v>
      </c>
      <c r="R9" s="16">
        <f t="shared" si="3"/>
        <v>13.8</v>
      </c>
      <c r="S9" s="16">
        <f t="shared" si="4"/>
        <v>70.466666666666697</v>
      </c>
    </row>
    <row r="10" spans="1:19" ht="14.25">
      <c r="A10" s="9" t="s">
        <v>37</v>
      </c>
      <c r="B10" s="10" t="s">
        <v>23</v>
      </c>
      <c r="C10" s="9" t="s">
        <v>38</v>
      </c>
      <c r="D10" s="9" t="s">
        <v>25</v>
      </c>
      <c r="E10" s="6" t="s">
        <v>78</v>
      </c>
      <c r="F10" s="11" t="s">
        <v>26</v>
      </c>
      <c r="G10" s="12">
        <v>83</v>
      </c>
      <c r="H10" s="12">
        <v>70</v>
      </c>
      <c r="I10" s="12">
        <v>83</v>
      </c>
      <c r="J10" s="12">
        <v>68</v>
      </c>
      <c r="K10" s="12">
        <v>77</v>
      </c>
      <c r="L10" s="12">
        <v>82</v>
      </c>
      <c r="M10" s="15">
        <f t="shared" si="0"/>
        <v>77.1666666666667</v>
      </c>
      <c r="N10" s="16">
        <f t="shared" si="1"/>
        <v>61.733333333333299</v>
      </c>
      <c r="O10" s="16">
        <v>100</v>
      </c>
      <c r="P10" s="14">
        <v>58</v>
      </c>
      <c r="Q10" s="16">
        <f t="shared" si="2"/>
        <v>158</v>
      </c>
      <c r="R10" s="16">
        <f t="shared" si="3"/>
        <v>15.8</v>
      </c>
      <c r="S10" s="16">
        <f t="shared" si="4"/>
        <v>77.533333333333303</v>
      </c>
    </row>
    <row r="11" spans="1:19" ht="14.25">
      <c r="A11" s="9" t="s">
        <v>39</v>
      </c>
      <c r="B11" s="10" t="s">
        <v>23</v>
      </c>
      <c r="C11" s="9" t="s">
        <v>40</v>
      </c>
      <c r="D11" s="9" t="s">
        <v>25</v>
      </c>
      <c r="E11" s="6" t="s">
        <v>78</v>
      </c>
      <c r="F11" s="11" t="s">
        <v>26</v>
      </c>
      <c r="G11" s="12">
        <v>69</v>
      </c>
      <c r="H11" s="12">
        <v>71</v>
      </c>
      <c r="I11" s="12">
        <v>77</v>
      </c>
      <c r="J11" s="12">
        <v>70</v>
      </c>
      <c r="K11" s="12">
        <v>66</v>
      </c>
      <c r="L11" s="12">
        <v>82</v>
      </c>
      <c r="M11" s="15">
        <f t="shared" si="0"/>
        <v>72.5</v>
      </c>
      <c r="N11" s="16">
        <f t="shared" si="1"/>
        <v>58</v>
      </c>
      <c r="O11" s="16">
        <v>110</v>
      </c>
      <c r="P11" s="14">
        <v>58</v>
      </c>
      <c r="Q11" s="16">
        <f t="shared" si="2"/>
        <v>168</v>
      </c>
      <c r="R11" s="16">
        <f t="shared" si="3"/>
        <v>16.8</v>
      </c>
      <c r="S11" s="16">
        <f t="shared" si="4"/>
        <v>74.8</v>
      </c>
    </row>
    <row r="12" spans="1:19" ht="14.25">
      <c r="A12" s="9" t="s">
        <v>41</v>
      </c>
      <c r="B12" s="10" t="s">
        <v>23</v>
      </c>
      <c r="C12" s="9" t="s">
        <v>42</v>
      </c>
      <c r="D12" s="9" t="s">
        <v>25</v>
      </c>
      <c r="E12" s="6" t="s">
        <v>78</v>
      </c>
      <c r="F12" s="11" t="s">
        <v>26</v>
      </c>
      <c r="G12" s="12">
        <v>65</v>
      </c>
      <c r="H12" s="12">
        <v>70</v>
      </c>
      <c r="I12" s="12">
        <v>61</v>
      </c>
      <c r="J12" s="12">
        <v>67</v>
      </c>
      <c r="K12" s="12">
        <v>65</v>
      </c>
      <c r="L12" s="12">
        <v>76</v>
      </c>
      <c r="M12" s="15">
        <f t="shared" si="0"/>
        <v>67.3333333333333</v>
      </c>
      <c r="N12" s="16">
        <f t="shared" si="1"/>
        <v>53.866666666666703</v>
      </c>
      <c r="O12" s="16">
        <v>80</v>
      </c>
      <c r="P12" s="14">
        <v>58</v>
      </c>
      <c r="Q12" s="16">
        <f t="shared" si="2"/>
        <v>138</v>
      </c>
      <c r="R12" s="16">
        <f t="shared" si="3"/>
        <v>13.8</v>
      </c>
      <c r="S12" s="16">
        <f t="shared" si="4"/>
        <v>67.6666666666667</v>
      </c>
    </row>
    <row r="13" spans="1:19" ht="14.25">
      <c r="A13" s="9" t="s">
        <v>43</v>
      </c>
      <c r="B13" s="10" t="s">
        <v>23</v>
      </c>
      <c r="C13" s="9" t="s">
        <v>44</v>
      </c>
      <c r="D13" s="9" t="s">
        <v>25</v>
      </c>
      <c r="E13" s="6" t="s">
        <v>78</v>
      </c>
      <c r="F13" s="11" t="s">
        <v>26</v>
      </c>
      <c r="G13" s="12">
        <v>68</v>
      </c>
      <c r="H13" s="12">
        <v>63</v>
      </c>
      <c r="I13" s="12">
        <v>66</v>
      </c>
      <c r="J13" s="12">
        <v>71</v>
      </c>
      <c r="K13" s="12">
        <v>74</v>
      </c>
      <c r="L13" s="12">
        <v>77</v>
      </c>
      <c r="M13" s="15">
        <f t="shared" si="0"/>
        <v>69.8333333333333</v>
      </c>
      <c r="N13" s="16">
        <f t="shared" si="1"/>
        <v>55.866666666666703</v>
      </c>
      <c r="O13" s="16">
        <v>96</v>
      </c>
      <c r="P13" s="14">
        <v>58</v>
      </c>
      <c r="Q13" s="16">
        <f t="shared" si="2"/>
        <v>154</v>
      </c>
      <c r="R13" s="16">
        <f t="shared" si="3"/>
        <v>15.4</v>
      </c>
      <c r="S13" s="16">
        <f t="shared" si="4"/>
        <v>71.266666666666694</v>
      </c>
    </row>
    <row r="14" spans="1:19" ht="14.25">
      <c r="A14" s="9" t="s">
        <v>45</v>
      </c>
      <c r="B14" s="10" t="s">
        <v>23</v>
      </c>
      <c r="C14" s="9" t="s">
        <v>46</v>
      </c>
      <c r="D14" s="9" t="s">
        <v>25</v>
      </c>
      <c r="E14" s="6" t="s">
        <v>78</v>
      </c>
      <c r="F14" s="11" t="s">
        <v>26</v>
      </c>
      <c r="G14" s="12">
        <v>65</v>
      </c>
      <c r="H14" s="12">
        <v>67</v>
      </c>
      <c r="I14" s="12">
        <v>71</v>
      </c>
      <c r="J14" s="12">
        <v>63</v>
      </c>
      <c r="K14" s="12">
        <v>72</v>
      </c>
      <c r="L14" s="12">
        <v>81</v>
      </c>
      <c r="M14" s="15">
        <f t="shared" si="0"/>
        <v>69.8333333333333</v>
      </c>
      <c r="N14" s="16">
        <f t="shared" si="1"/>
        <v>55.866666666666703</v>
      </c>
      <c r="O14" s="16">
        <v>80</v>
      </c>
      <c r="P14" s="14">
        <v>58</v>
      </c>
      <c r="Q14" s="16">
        <f t="shared" si="2"/>
        <v>138</v>
      </c>
      <c r="R14" s="16">
        <f t="shared" si="3"/>
        <v>13.8</v>
      </c>
      <c r="S14" s="16">
        <f t="shared" si="4"/>
        <v>69.6666666666667</v>
      </c>
    </row>
    <row r="15" spans="1:19" ht="14.25">
      <c r="A15" s="9" t="s">
        <v>47</v>
      </c>
      <c r="B15" s="10" t="s">
        <v>23</v>
      </c>
      <c r="C15" s="9" t="s">
        <v>48</v>
      </c>
      <c r="D15" s="9" t="s">
        <v>25</v>
      </c>
      <c r="E15" s="6" t="s">
        <v>78</v>
      </c>
      <c r="F15" s="11" t="s">
        <v>26</v>
      </c>
      <c r="G15" s="12">
        <v>70</v>
      </c>
      <c r="H15" s="12">
        <v>65</v>
      </c>
      <c r="I15" s="12">
        <v>71</v>
      </c>
      <c r="J15" s="12">
        <v>71</v>
      </c>
      <c r="K15" s="12">
        <v>67</v>
      </c>
      <c r="L15" s="12">
        <v>73</v>
      </c>
      <c r="M15" s="15">
        <f t="shared" si="0"/>
        <v>69.5</v>
      </c>
      <c r="N15" s="16">
        <f t="shared" si="1"/>
        <v>55.6</v>
      </c>
      <c r="O15" s="16">
        <v>80</v>
      </c>
      <c r="P15" s="14">
        <v>58</v>
      </c>
      <c r="Q15" s="16">
        <f t="shared" si="2"/>
        <v>138</v>
      </c>
      <c r="R15" s="16">
        <f t="shared" si="3"/>
        <v>13.8</v>
      </c>
      <c r="S15" s="16">
        <f t="shared" si="4"/>
        <v>69.400000000000006</v>
      </c>
    </row>
    <row r="16" spans="1:19" ht="14.25">
      <c r="A16" s="9" t="s">
        <v>49</v>
      </c>
      <c r="B16" s="10" t="s">
        <v>23</v>
      </c>
      <c r="C16" s="9" t="s">
        <v>50</v>
      </c>
      <c r="D16" s="9" t="s">
        <v>51</v>
      </c>
      <c r="E16" s="6" t="s">
        <v>78</v>
      </c>
      <c r="F16" s="11" t="s">
        <v>26</v>
      </c>
      <c r="G16" s="12">
        <v>72</v>
      </c>
      <c r="H16" s="12">
        <v>76</v>
      </c>
      <c r="I16" s="12">
        <v>68</v>
      </c>
      <c r="J16" s="12">
        <v>70</v>
      </c>
      <c r="K16" s="12">
        <v>78</v>
      </c>
      <c r="L16" s="12">
        <v>81</v>
      </c>
      <c r="M16" s="15">
        <f t="shared" si="0"/>
        <v>74.1666666666667</v>
      </c>
      <c r="N16" s="16">
        <f t="shared" si="1"/>
        <v>59.3333333333333</v>
      </c>
      <c r="O16" s="16">
        <v>80</v>
      </c>
      <c r="P16" s="14">
        <v>58</v>
      </c>
      <c r="Q16" s="16">
        <f t="shared" si="2"/>
        <v>138</v>
      </c>
      <c r="R16" s="16">
        <f t="shared" si="3"/>
        <v>13.8</v>
      </c>
      <c r="S16" s="16">
        <f t="shared" si="4"/>
        <v>73.133333333333297</v>
      </c>
    </row>
    <row r="17" spans="1:19" ht="14.25">
      <c r="A17" s="9" t="s">
        <v>52</v>
      </c>
      <c r="B17" s="10" t="s">
        <v>23</v>
      </c>
      <c r="C17" s="9" t="s">
        <v>53</v>
      </c>
      <c r="D17" s="9" t="s">
        <v>51</v>
      </c>
      <c r="E17" s="6" t="s">
        <v>78</v>
      </c>
      <c r="F17" s="11" t="s">
        <v>26</v>
      </c>
      <c r="G17" s="12">
        <v>64</v>
      </c>
      <c r="H17" s="12">
        <v>69</v>
      </c>
      <c r="I17" s="12">
        <v>63</v>
      </c>
      <c r="J17" s="12">
        <v>63</v>
      </c>
      <c r="K17" s="12">
        <v>72</v>
      </c>
      <c r="L17" s="12">
        <v>80</v>
      </c>
      <c r="M17" s="15">
        <f t="shared" si="0"/>
        <v>68.5</v>
      </c>
      <c r="N17" s="16">
        <f t="shared" si="1"/>
        <v>54.8</v>
      </c>
      <c r="O17" s="16">
        <v>80</v>
      </c>
      <c r="P17" s="14">
        <v>58</v>
      </c>
      <c r="Q17" s="16">
        <f t="shared" si="2"/>
        <v>138</v>
      </c>
      <c r="R17" s="16">
        <f t="shared" si="3"/>
        <v>13.8</v>
      </c>
      <c r="S17" s="16">
        <f t="shared" si="4"/>
        <v>68.599999999999994</v>
      </c>
    </row>
    <row r="18" spans="1:19" ht="14.25">
      <c r="A18" s="9" t="s">
        <v>54</v>
      </c>
      <c r="B18" s="10" t="s">
        <v>23</v>
      </c>
      <c r="C18" s="9" t="s">
        <v>55</v>
      </c>
      <c r="D18" s="9" t="s">
        <v>51</v>
      </c>
      <c r="E18" s="6" t="s">
        <v>78</v>
      </c>
      <c r="F18" s="11" t="s">
        <v>26</v>
      </c>
      <c r="G18" s="12">
        <v>61</v>
      </c>
      <c r="H18" s="12">
        <v>62</v>
      </c>
      <c r="I18" s="12">
        <v>62</v>
      </c>
      <c r="J18" s="12">
        <v>61</v>
      </c>
      <c r="K18" s="12">
        <v>79</v>
      </c>
      <c r="L18" s="12">
        <v>78</v>
      </c>
      <c r="M18" s="15">
        <f t="shared" si="0"/>
        <v>67.1666666666667</v>
      </c>
      <c r="N18" s="16">
        <f t="shared" si="1"/>
        <v>53.733333333333299</v>
      </c>
      <c r="O18" s="16">
        <v>80</v>
      </c>
      <c r="P18" s="14">
        <v>58</v>
      </c>
      <c r="Q18" s="16">
        <f t="shared" si="2"/>
        <v>138</v>
      </c>
      <c r="R18" s="16">
        <f t="shared" si="3"/>
        <v>13.8</v>
      </c>
      <c r="S18" s="16">
        <f t="shared" si="4"/>
        <v>67.533333333333303</v>
      </c>
    </row>
    <row r="19" spans="1:19" ht="14.25">
      <c r="A19" s="9" t="s">
        <v>56</v>
      </c>
      <c r="B19" s="10" t="s">
        <v>23</v>
      </c>
      <c r="C19" s="9" t="s">
        <v>57</v>
      </c>
      <c r="D19" s="9" t="s">
        <v>51</v>
      </c>
      <c r="E19" s="6" t="s">
        <v>78</v>
      </c>
      <c r="F19" s="11" t="s">
        <v>26</v>
      </c>
      <c r="G19" s="12">
        <v>65</v>
      </c>
      <c r="H19" s="12">
        <v>67</v>
      </c>
      <c r="I19" s="12">
        <v>72</v>
      </c>
      <c r="J19" s="12">
        <v>61</v>
      </c>
      <c r="K19" s="12">
        <v>76</v>
      </c>
      <c r="L19" s="12">
        <v>79</v>
      </c>
      <c r="M19" s="15">
        <f t="shared" si="0"/>
        <v>70</v>
      </c>
      <c r="N19" s="16">
        <f t="shared" si="1"/>
        <v>56</v>
      </c>
      <c r="O19" s="16">
        <v>80</v>
      </c>
      <c r="P19" s="14">
        <v>58</v>
      </c>
      <c r="Q19" s="16">
        <f t="shared" si="2"/>
        <v>138</v>
      </c>
      <c r="R19" s="16">
        <f t="shared" si="3"/>
        <v>13.8</v>
      </c>
      <c r="S19" s="16">
        <f t="shared" si="4"/>
        <v>69.8</v>
      </c>
    </row>
    <row r="20" spans="1:19" ht="14.25">
      <c r="A20" s="9" t="s">
        <v>58</v>
      </c>
      <c r="B20" s="10" t="s">
        <v>23</v>
      </c>
      <c r="C20" s="9" t="s">
        <v>59</v>
      </c>
      <c r="D20" s="9" t="s">
        <v>51</v>
      </c>
      <c r="E20" s="6" t="s">
        <v>78</v>
      </c>
      <c r="F20" s="11" t="s">
        <v>26</v>
      </c>
      <c r="G20" s="12">
        <v>72</v>
      </c>
      <c r="H20" s="12">
        <v>74</v>
      </c>
      <c r="I20" s="12">
        <v>76</v>
      </c>
      <c r="J20" s="12">
        <v>71</v>
      </c>
      <c r="K20" s="12">
        <v>73</v>
      </c>
      <c r="L20" s="12">
        <v>76</v>
      </c>
      <c r="M20" s="15">
        <f t="shared" si="0"/>
        <v>73.6666666666667</v>
      </c>
      <c r="N20" s="16">
        <f t="shared" si="1"/>
        <v>58.933333333333302</v>
      </c>
      <c r="O20" s="16">
        <v>80</v>
      </c>
      <c r="P20" s="14">
        <v>58</v>
      </c>
      <c r="Q20" s="16">
        <f t="shared" si="2"/>
        <v>138</v>
      </c>
      <c r="R20" s="16">
        <f t="shared" si="3"/>
        <v>13.8</v>
      </c>
      <c r="S20" s="16">
        <f t="shared" si="4"/>
        <v>72.733333333333306</v>
      </c>
    </row>
    <row r="21" spans="1:19" ht="14.25">
      <c r="A21" s="9" t="s">
        <v>60</v>
      </c>
      <c r="B21" s="10" t="s">
        <v>23</v>
      </c>
      <c r="C21" s="9" t="s">
        <v>61</v>
      </c>
      <c r="D21" s="9" t="s">
        <v>51</v>
      </c>
      <c r="E21" s="6" t="s">
        <v>78</v>
      </c>
      <c r="F21" s="11" t="s">
        <v>26</v>
      </c>
      <c r="G21" s="12">
        <v>69</v>
      </c>
      <c r="H21" s="12">
        <v>72</v>
      </c>
      <c r="I21" s="12">
        <v>67</v>
      </c>
      <c r="J21" s="12">
        <v>70</v>
      </c>
      <c r="K21" s="12">
        <v>72</v>
      </c>
      <c r="L21" s="12">
        <v>70</v>
      </c>
      <c r="M21" s="15">
        <f t="shared" si="0"/>
        <v>70</v>
      </c>
      <c r="N21" s="16">
        <f t="shared" si="1"/>
        <v>56</v>
      </c>
      <c r="O21" s="16">
        <v>80</v>
      </c>
      <c r="P21" s="14">
        <v>58</v>
      </c>
      <c r="Q21" s="16">
        <f t="shared" si="2"/>
        <v>138</v>
      </c>
      <c r="R21" s="16">
        <f t="shared" si="3"/>
        <v>13.8</v>
      </c>
      <c r="S21" s="16">
        <f t="shared" si="4"/>
        <v>69.8</v>
      </c>
    </row>
    <row r="22" spans="1:19" ht="14.25">
      <c r="A22" s="9" t="s">
        <v>62</v>
      </c>
      <c r="B22" s="10" t="s">
        <v>23</v>
      </c>
      <c r="C22" s="9" t="s">
        <v>63</v>
      </c>
      <c r="D22" s="9" t="s">
        <v>51</v>
      </c>
      <c r="E22" s="6" t="s">
        <v>78</v>
      </c>
      <c r="F22" s="11" t="s">
        <v>26</v>
      </c>
      <c r="G22" s="12">
        <v>72</v>
      </c>
      <c r="H22" s="12">
        <v>71</v>
      </c>
      <c r="I22" s="12">
        <v>67</v>
      </c>
      <c r="J22" s="12">
        <v>68</v>
      </c>
      <c r="K22" s="12">
        <v>67</v>
      </c>
      <c r="L22" s="12">
        <v>75</v>
      </c>
      <c r="M22" s="15">
        <f t="shared" si="0"/>
        <v>70</v>
      </c>
      <c r="N22" s="16">
        <f t="shared" si="1"/>
        <v>56</v>
      </c>
      <c r="O22" s="16">
        <v>80</v>
      </c>
      <c r="P22" s="14">
        <v>58</v>
      </c>
      <c r="Q22" s="16">
        <f t="shared" si="2"/>
        <v>138</v>
      </c>
      <c r="R22" s="16">
        <f t="shared" si="3"/>
        <v>13.8</v>
      </c>
      <c r="S22" s="16">
        <f t="shared" si="4"/>
        <v>69.8</v>
      </c>
    </row>
    <row r="23" spans="1:19" ht="14.25">
      <c r="A23" s="9" t="s">
        <v>64</v>
      </c>
      <c r="B23" s="10" t="s">
        <v>23</v>
      </c>
      <c r="C23" s="9" t="s">
        <v>65</v>
      </c>
      <c r="D23" s="9" t="s">
        <v>51</v>
      </c>
      <c r="E23" s="6" t="s">
        <v>78</v>
      </c>
      <c r="F23" s="11" t="s">
        <v>26</v>
      </c>
      <c r="G23" s="12">
        <v>71</v>
      </c>
      <c r="H23" s="12">
        <v>67</v>
      </c>
      <c r="I23" s="12">
        <v>69</v>
      </c>
      <c r="J23" s="12">
        <v>61</v>
      </c>
      <c r="K23" s="12">
        <v>74</v>
      </c>
      <c r="L23" s="12">
        <v>78</v>
      </c>
      <c r="M23" s="15">
        <f t="shared" si="0"/>
        <v>70</v>
      </c>
      <c r="N23" s="16">
        <f t="shared" si="1"/>
        <v>56</v>
      </c>
      <c r="O23" s="16">
        <v>80</v>
      </c>
      <c r="P23" s="14">
        <v>58</v>
      </c>
      <c r="Q23" s="16">
        <f t="shared" si="2"/>
        <v>138</v>
      </c>
      <c r="R23" s="16">
        <f t="shared" si="3"/>
        <v>13.8</v>
      </c>
      <c r="S23" s="16">
        <f t="shared" si="4"/>
        <v>69.8</v>
      </c>
    </row>
    <row r="24" spans="1:19" ht="14.25">
      <c r="A24" s="9" t="s">
        <v>66</v>
      </c>
      <c r="B24" s="10" t="s">
        <v>23</v>
      </c>
      <c r="C24" s="9" t="s">
        <v>67</v>
      </c>
      <c r="D24" s="9" t="s">
        <v>51</v>
      </c>
      <c r="E24" s="6" t="s">
        <v>78</v>
      </c>
      <c r="F24" s="11" t="s">
        <v>26</v>
      </c>
      <c r="G24" s="12">
        <v>69</v>
      </c>
      <c r="H24" s="12">
        <v>70</v>
      </c>
      <c r="I24" s="12">
        <v>62</v>
      </c>
      <c r="J24" s="12">
        <v>69</v>
      </c>
      <c r="K24" s="12">
        <v>76</v>
      </c>
      <c r="L24" s="12">
        <v>81</v>
      </c>
      <c r="M24" s="15">
        <f t="shared" si="0"/>
        <v>71.1666666666667</v>
      </c>
      <c r="N24" s="16">
        <f t="shared" si="1"/>
        <v>56.933333333333302</v>
      </c>
      <c r="O24" s="16">
        <v>96</v>
      </c>
      <c r="P24" s="14">
        <v>58</v>
      </c>
      <c r="Q24" s="16">
        <f t="shared" si="2"/>
        <v>154</v>
      </c>
      <c r="R24" s="16">
        <f t="shared" si="3"/>
        <v>15.4</v>
      </c>
      <c r="S24" s="16">
        <f t="shared" si="4"/>
        <v>72.3333333333333</v>
      </c>
    </row>
    <row r="25" spans="1:19" ht="14.25">
      <c r="A25" s="9" t="s">
        <v>68</v>
      </c>
      <c r="B25" s="10" t="s">
        <v>23</v>
      </c>
      <c r="C25" s="9" t="s">
        <v>69</v>
      </c>
      <c r="D25" s="9" t="s">
        <v>51</v>
      </c>
      <c r="E25" s="6" t="s">
        <v>78</v>
      </c>
      <c r="F25" s="11" t="s">
        <v>26</v>
      </c>
      <c r="G25" s="12">
        <v>64</v>
      </c>
      <c r="H25" s="12">
        <v>67</v>
      </c>
      <c r="I25" s="12">
        <v>66</v>
      </c>
      <c r="J25" s="12">
        <v>66</v>
      </c>
      <c r="K25" s="12">
        <v>80</v>
      </c>
      <c r="L25" s="12">
        <v>83</v>
      </c>
      <c r="M25" s="15">
        <f t="shared" si="0"/>
        <v>71</v>
      </c>
      <c r="N25" s="16">
        <f t="shared" si="1"/>
        <v>56.8</v>
      </c>
      <c r="O25" s="16">
        <v>100</v>
      </c>
      <c r="P25" s="14">
        <v>58</v>
      </c>
      <c r="Q25" s="16">
        <f t="shared" si="2"/>
        <v>158</v>
      </c>
      <c r="R25" s="16">
        <f t="shared" si="3"/>
        <v>15.8</v>
      </c>
      <c r="S25" s="16">
        <f t="shared" si="4"/>
        <v>72.599999999999994</v>
      </c>
    </row>
    <row r="26" spans="1:19" ht="14.25">
      <c r="A26" s="9" t="s">
        <v>70</v>
      </c>
      <c r="B26" s="10" t="s">
        <v>23</v>
      </c>
      <c r="C26" s="9" t="s">
        <v>71</v>
      </c>
      <c r="D26" s="9" t="s">
        <v>51</v>
      </c>
      <c r="E26" s="6" t="s">
        <v>78</v>
      </c>
      <c r="F26" s="11" t="s">
        <v>26</v>
      </c>
      <c r="G26" s="12">
        <v>60</v>
      </c>
      <c r="H26" s="12">
        <v>73</v>
      </c>
      <c r="I26" s="12">
        <v>66</v>
      </c>
      <c r="J26" s="12">
        <v>66</v>
      </c>
      <c r="K26" s="12">
        <v>76</v>
      </c>
      <c r="L26" s="12">
        <v>85</v>
      </c>
      <c r="M26" s="15">
        <f t="shared" si="0"/>
        <v>71</v>
      </c>
      <c r="N26" s="16">
        <f t="shared" si="1"/>
        <v>56.8</v>
      </c>
      <c r="O26" s="16">
        <v>80</v>
      </c>
      <c r="P26" s="14">
        <v>58</v>
      </c>
      <c r="Q26" s="16">
        <f t="shared" si="2"/>
        <v>138</v>
      </c>
      <c r="R26" s="16">
        <f t="shared" si="3"/>
        <v>13.8</v>
      </c>
      <c r="S26" s="16">
        <f t="shared" si="4"/>
        <v>70.599999999999994</v>
      </c>
    </row>
    <row r="27" spans="1:19" ht="14.25">
      <c r="A27" s="9" t="s">
        <v>72</v>
      </c>
      <c r="B27" s="10" t="s">
        <v>23</v>
      </c>
      <c r="C27" s="9" t="s">
        <v>73</v>
      </c>
      <c r="D27" s="9" t="s">
        <v>51</v>
      </c>
      <c r="E27" s="6" t="s">
        <v>78</v>
      </c>
      <c r="F27" s="11" t="s">
        <v>26</v>
      </c>
      <c r="G27" s="12">
        <v>70</v>
      </c>
      <c r="H27" s="12">
        <v>66</v>
      </c>
      <c r="I27" s="12">
        <v>63</v>
      </c>
      <c r="J27" s="12">
        <v>68</v>
      </c>
      <c r="K27" s="12">
        <v>71</v>
      </c>
      <c r="L27" s="12">
        <v>81</v>
      </c>
      <c r="M27" s="15">
        <f t="shared" si="0"/>
        <v>69.8333333333333</v>
      </c>
      <c r="N27" s="16">
        <f t="shared" si="1"/>
        <v>55.866666666666703</v>
      </c>
      <c r="O27" s="16">
        <v>80</v>
      </c>
      <c r="P27" s="14">
        <v>58</v>
      </c>
      <c r="Q27" s="16">
        <f t="shared" si="2"/>
        <v>138</v>
      </c>
      <c r="R27" s="16">
        <f t="shared" si="3"/>
        <v>13.8</v>
      </c>
      <c r="S27" s="16">
        <f t="shared" si="4"/>
        <v>69.6666666666667</v>
      </c>
    </row>
    <row r="28" spans="1:19" s="1" customFormat="1" ht="14.25">
      <c r="A28" s="6" t="s">
        <v>74</v>
      </c>
      <c r="B28" s="7" t="s">
        <v>23</v>
      </c>
      <c r="C28" s="6" t="s">
        <v>75</v>
      </c>
      <c r="D28" s="6" t="s">
        <v>51</v>
      </c>
      <c r="E28" s="6" t="s">
        <v>78</v>
      </c>
      <c r="F28" s="8" t="s">
        <v>26</v>
      </c>
      <c r="G28" s="7">
        <v>63</v>
      </c>
      <c r="H28" s="7">
        <v>78</v>
      </c>
      <c r="I28" s="7">
        <v>56</v>
      </c>
      <c r="J28" s="7">
        <v>69</v>
      </c>
      <c r="K28" s="7">
        <v>74</v>
      </c>
      <c r="L28" s="7">
        <v>82</v>
      </c>
      <c r="M28" s="13">
        <f t="shared" si="0"/>
        <v>70.3333333333333</v>
      </c>
      <c r="N28" s="14">
        <f t="shared" si="1"/>
        <v>56.266666666666701</v>
      </c>
      <c r="O28" s="14">
        <v>110</v>
      </c>
      <c r="P28" s="14">
        <v>58</v>
      </c>
      <c r="Q28" s="14">
        <f t="shared" si="2"/>
        <v>168</v>
      </c>
      <c r="R28" s="14">
        <f t="shared" si="3"/>
        <v>16.8</v>
      </c>
      <c r="S28" s="14">
        <f t="shared" si="4"/>
        <v>73.066666666666706</v>
      </c>
    </row>
    <row r="29" spans="1:19" ht="14.25">
      <c r="A29" s="9">
        <v>20145112435</v>
      </c>
      <c r="B29" s="10" t="s">
        <v>23</v>
      </c>
      <c r="C29" s="9" t="s">
        <v>76</v>
      </c>
      <c r="D29" s="9" t="s">
        <v>25</v>
      </c>
      <c r="E29" s="6" t="s">
        <v>78</v>
      </c>
      <c r="F29" s="11" t="s">
        <v>26</v>
      </c>
      <c r="G29" s="12">
        <v>64</v>
      </c>
      <c r="H29" s="12">
        <v>78</v>
      </c>
      <c r="I29" s="12">
        <v>69</v>
      </c>
      <c r="J29" s="12">
        <v>69</v>
      </c>
      <c r="K29" s="12">
        <v>78</v>
      </c>
      <c r="L29" s="12">
        <v>83</v>
      </c>
      <c r="M29" s="15">
        <f t="shared" si="0"/>
        <v>73.5</v>
      </c>
      <c r="N29" s="16">
        <f t="shared" si="1"/>
        <v>58.8</v>
      </c>
      <c r="O29" s="16">
        <v>80</v>
      </c>
      <c r="P29" s="14">
        <v>58</v>
      </c>
      <c r="Q29" s="16">
        <f t="shared" si="2"/>
        <v>138</v>
      </c>
      <c r="R29" s="16">
        <f t="shared" si="3"/>
        <v>13.8</v>
      </c>
      <c r="S29" s="16">
        <f t="shared" si="4"/>
        <v>72.599999999999994</v>
      </c>
    </row>
    <row r="30" spans="1:19" s="1" customFormat="1" ht="12" customHeight="1">
      <c r="A30" s="6">
        <v>20145112436</v>
      </c>
      <c r="B30" s="7" t="s">
        <v>23</v>
      </c>
      <c r="C30" s="6" t="s">
        <v>77</v>
      </c>
      <c r="D30" s="6" t="s">
        <v>25</v>
      </c>
      <c r="E30" s="6" t="s">
        <v>78</v>
      </c>
      <c r="F30" s="8" t="s">
        <v>26</v>
      </c>
      <c r="G30" s="7">
        <v>61</v>
      </c>
      <c r="H30" s="7">
        <v>62</v>
      </c>
      <c r="I30" s="7">
        <v>61</v>
      </c>
      <c r="J30" s="7">
        <v>59</v>
      </c>
      <c r="K30" s="7">
        <v>71</v>
      </c>
      <c r="L30" s="7">
        <v>80</v>
      </c>
      <c r="M30" s="13">
        <f t="shared" si="0"/>
        <v>65.6666666666667</v>
      </c>
      <c r="N30" s="14">
        <f t="shared" si="1"/>
        <v>52.533333333333303</v>
      </c>
      <c r="O30" s="14">
        <v>80</v>
      </c>
      <c r="P30" s="14">
        <v>58</v>
      </c>
      <c r="Q30" s="14">
        <f t="shared" si="2"/>
        <v>138</v>
      </c>
      <c r="R30" s="14">
        <f t="shared" si="3"/>
        <v>13.8</v>
      </c>
      <c r="S30" s="14">
        <f t="shared" si="4"/>
        <v>66.3333333333333</v>
      </c>
    </row>
    <row r="31" spans="1:19" hidden="1">
      <c r="E31" s="6" t="s">
        <v>78</v>
      </c>
    </row>
    <row r="32" spans="1:19" hidden="1">
      <c r="E32" s="6" t="s">
        <v>78</v>
      </c>
    </row>
    <row r="41" ht="9" customHeight="1"/>
  </sheetData>
  <mergeCells count="16">
    <mergeCell ref="A1:S1"/>
    <mergeCell ref="G2:J2"/>
    <mergeCell ref="K2:L2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P2:P3"/>
    <mergeCell ref="Q2:Q3"/>
    <mergeCell ref="R2:R3"/>
    <mergeCell ref="S2:S3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马苏娟</cp:lastModifiedBy>
  <dcterms:created xsi:type="dcterms:W3CDTF">2015-06-05T18:19:00Z</dcterms:created>
  <dcterms:modified xsi:type="dcterms:W3CDTF">2018-09-25T09:04:07Z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