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3895" windowHeight="1050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<sst xmlns="http://schemas.openxmlformats.org/spreadsheetml/2006/main" uniqueCount="89" count="89">
  <si>
    <t>2014级鹤壁综合测评（任宏）</t>
  </si>
  <si>
    <t>学号</t>
  </si>
  <si>
    <t>班级</t>
  </si>
  <si>
    <t>姓名</t>
  </si>
  <si>
    <t>第一学期</t>
  </si>
  <si>
    <t>第二学期</t>
  </si>
  <si>
    <t>平均成绩</t>
  </si>
  <si>
    <t>素质与行为规范 A</t>
  </si>
  <si>
    <t>折合成绩 B</t>
  </si>
  <si>
    <t>实践与创新能力 C</t>
  </si>
  <si>
    <t>折合成绩（A+C）*10%</t>
  </si>
  <si>
    <t>最终成绩</t>
  </si>
  <si>
    <t>内科学1</t>
  </si>
  <si>
    <t>外科学1</t>
  </si>
  <si>
    <t>妇产科学</t>
  </si>
  <si>
    <t>儿科学</t>
  </si>
  <si>
    <t>内科学2</t>
  </si>
  <si>
    <t>外科学2</t>
  </si>
  <si>
    <t>29班</t>
  </si>
  <si>
    <t>李宁</t>
  </si>
  <si>
    <t>柯鹏</t>
  </si>
  <si>
    <t>李胜利</t>
  </si>
  <si>
    <t>张钊铭</t>
  </si>
  <si>
    <t>秦菲雩</t>
  </si>
  <si>
    <t>班永浩</t>
  </si>
  <si>
    <t>黄子洋</t>
  </si>
  <si>
    <t>李勇</t>
  </si>
  <si>
    <t>朱晓帅</t>
  </si>
  <si>
    <t>李佳顺</t>
  </si>
  <si>
    <t>王玲</t>
  </si>
  <si>
    <t>于婉婷</t>
  </si>
  <si>
    <t>李娜</t>
  </si>
  <si>
    <t>王爱敏</t>
  </si>
  <si>
    <t>王珑君</t>
  </si>
  <si>
    <t>侯思良</t>
  </si>
  <si>
    <t>王申</t>
  </si>
  <si>
    <t>郭迎雪</t>
  </si>
  <si>
    <t>杨凤</t>
  </si>
  <si>
    <t>张菡</t>
  </si>
  <si>
    <t>仵楠</t>
  </si>
  <si>
    <t>韩枫</t>
  </si>
  <si>
    <t>田加豪</t>
  </si>
  <si>
    <t>赵伟伦</t>
  </si>
  <si>
    <t>晁锦航</t>
  </si>
  <si>
    <t>苏鑫</t>
  </si>
  <si>
    <t>马乐</t>
  </si>
  <si>
    <t>平惊涛</t>
  </si>
  <si>
    <t>王为民</t>
  </si>
  <si>
    <t>张强</t>
  </si>
  <si>
    <t>祝云鹏</t>
  </si>
  <si>
    <t>郭元展</t>
  </si>
  <si>
    <t>王位高</t>
  </si>
  <si>
    <t>刘照奇</t>
  </si>
  <si>
    <t>刘子钰</t>
  </si>
  <si>
    <t>何菲菲</t>
  </si>
  <si>
    <t>闫晶晶</t>
  </si>
  <si>
    <t>章瑞悦</t>
  </si>
  <si>
    <t>黄沫雅</t>
  </si>
  <si>
    <t>王萌萌</t>
  </si>
  <si>
    <t>李君阳</t>
  </si>
  <si>
    <t>余凯勇</t>
  </si>
  <si>
    <t>王圳</t>
  </si>
  <si>
    <t>范智博</t>
  </si>
  <si>
    <t>刘明月</t>
  </si>
  <si>
    <t>王月亮</t>
  </si>
  <si>
    <t>孔浩然</t>
  </si>
  <si>
    <t>李光裕</t>
  </si>
  <si>
    <t>熊永威</t>
  </si>
  <si>
    <t>王盛权</t>
  </si>
  <si>
    <t>秦晓</t>
  </si>
  <si>
    <t>刘强</t>
  </si>
  <si>
    <t>肖影</t>
  </si>
  <si>
    <t>刘旭艳</t>
  </si>
  <si>
    <t>赵丹丹</t>
  </si>
  <si>
    <t>余金玉</t>
  </si>
  <si>
    <t>张晗</t>
  </si>
  <si>
    <t>郭倩玉</t>
  </si>
  <si>
    <t>刘欢</t>
  </si>
  <si>
    <t>刘艳</t>
  </si>
  <si>
    <t>赵美美</t>
  </si>
  <si>
    <t>靳笑笑</t>
  </si>
  <si>
    <t>贺晶晶</t>
  </si>
  <si>
    <t>张盼宁</t>
  </si>
  <si>
    <t>臧新蕊</t>
  </si>
  <si>
    <t>李雪</t>
  </si>
  <si>
    <t>王博文</t>
  </si>
  <si>
    <t>周安远</t>
  </si>
  <si>
    <t>张玉兰</t>
  </si>
  <si>
    <t>顾新迪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</si>
</sst>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_ "/>
    <numFmt numFmtId="165" formatCode="0_ "/>
  </numFmts>
  <fonts count="11">
    <font>
      <name val="宋体"/>
      <sz val="11"/>
    </font>
    <font>
      <name val="宋体"/>
      <charset val="134"/>
      <sz val="11"/>
      <color rgb="FF000000"/>
    </font>
    <font>
      <name val="宋体"/>
      <charset val="134"/>
      <sz val="24"/>
    </font>
    <font>
      <name val="宋体"/>
      <b/>
      <charset val="134"/>
      <sz val="12"/>
    </font>
    <font>
      <name val="宋体"/>
      <b/>
      <charset val="134"/>
      <sz val="11"/>
      <color rgb="FF000000"/>
    </font>
    <font>
      <name val="宋体"/>
      <charset val="134"/>
      <sz val="11"/>
    </font>
    <font>
      <name val="宋体"/>
      <charset val="134"/>
      <sz val="11"/>
      <color rgb="FFC00000"/>
    </font>
    <font>
      <name val="宋体"/>
      <sz val="11"/>
      <color rgb="FFC00000"/>
    </font>
    <font>
      <name val="宋体"/>
      <charset val="134"/>
      <sz val="12"/>
    </font>
    <font>
      <name val="宋体"/>
      <charset val="134"/>
      <sz val="12"/>
      <color rgb="FF000000"/>
    </font>
    <font>
      <name val="宋体"/>
      <charset val="134"/>
      <sz val="12"/>
      <color rgb="FFC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164" fontId="1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Alignment="1">
      <alignment horizontal="right" vertical="center"/>
    </xf>
    <xf numFmtId="0" fontId="1" fillId="0" borderId="0" xfId="0" applyAlignment="1">
      <alignment horizontal="center" vertical="center"/>
    </xf>
    <xf numFmtId="164" fontId="1" fillId="0" borderId="0" xfId="0" applyNumberFormat="1" applyAlignment="1">
      <alignment horizontal="right" vertical="center"/>
    </xf>
    <xf numFmtId="0" fontId="1" fillId="0" borderId="0" xfId="0" applyFill="1">
      <alignment vertical="center"/>
    </xf>
    <xf numFmtId="0" fontId="5" fillId="0" borderId="0" xfId="0" applyFont="1" applyFill="1">
      <alignment vertical="center"/>
    </xf>
    <xf numFmtId="0" fontId="1" fillId="0" borderId="0" xfId="0" applyFill="1" applyAlignment="1">
      <alignment horizontal="right" vertical="center"/>
    </xf>
    <xf numFmtId="0" fontId="1" fillId="0" borderId="0" xfId="0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64" fontId="6" fillId="0" borderId="0" xfId="0" applyNumberFormat="1" applyFont="1" applyAlignment="1">
      <alignment horizontal="right" vertical="center"/>
    </xf>
    <xf numFmtId="0" fontId="1" fillId="0" borderId="0" xfId="0" applyFill="1" applyBorder="1">
      <alignment vertical="center"/>
    </xf>
    <xf numFmtId="164" fontId="1" fillId="0" borderId="0" xfId="0" applyNumberFormat="1" applyFill="1" applyBorder="1">
      <alignment vertical="center"/>
    </xf>
    <xf numFmtId="0" fontId="1" fillId="0" borderId="0" xfId="0" applyBorder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Border="1">
      <alignment vertical="center"/>
    </xf>
    <xf numFmtId="164" fontId="6" fillId="0" borderId="0" xfId="0" applyNumberFormat="1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6" fillId="0" borderId="0" xfId="0" applyNumberFormat="1" applyFont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Q77"/>
  <sheetViews>
    <sheetView tabSelected="1" workbookViewId="0" topLeftCell="A21" zoomScale="52">
      <selection activeCell="C43" sqref="C43"/>
    </sheetView>
  </sheetViews>
  <sheetFormatPr defaultRowHeight="13.5" defaultColWidth="9"/>
  <cols>
    <col min="1" max="1" customWidth="1" width="13.125" style="0"/>
    <col min="10" max="10" customWidth="1" width="12.625" style="1"/>
    <col min="12" max="12" customWidth="1" width="12.625" style="1"/>
    <col min="14" max="14" customWidth="1" width="9.0" style="1"/>
    <col min="15" max="15" customWidth="1" width="12.625" style="1"/>
    <col min="257" max="16384" width="9" style="0" hidden="0"/>
  </cols>
  <sheetData>
    <row r="1" spans="8:8" ht="31.5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  <c r="M1" s="2"/>
      <c r="N1" s="3"/>
      <c r="O1" s="3"/>
    </row>
    <row r="2" spans="8:8" ht="14.25">
      <c r="A2" s="4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 t="s">
        <v>5</v>
      </c>
      <c r="I2" s="5"/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6" t="s">
        <v>11</v>
      </c>
    </row>
    <row r="3" spans="8:8" ht="28.5">
      <c r="A3" s="4"/>
      <c r="B3" s="5"/>
      <c r="C3" s="5"/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/>
      <c r="K3" s="5"/>
      <c r="L3" s="5"/>
      <c r="M3" s="5"/>
      <c r="N3" s="5"/>
      <c r="O3" s="6"/>
    </row>
    <row r="4" spans="8:8">
      <c r="A4" s="7">
        <v>2.0135287304E10</v>
      </c>
      <c r="B4" s="7" t="s">
        <v>18</v>
      </c>
      <c r="C4" s="8" t="s">
        <v>19</v>
      </c>
      <c r="D4" s="7">
        <v>79.0</v>
      </c>
      <c r="E4" s="7">
        <v>73.0</v>
      </c>
      <c r="F4" s="7">
        <v>79.0</v>
      </c>
      <c r="G4" s="7">
        <v>88.0</v>
      </c>
      <c r="H4" s="7">
        <v>82.0</v>
      </c>
      <c r="I4" s="7">
        <v>80.0</v>
      </c>
      <c r="J4" s="9">
        <f t="shared" si="0" ref="J4:J43">(D4+E4+F4+G4+H4+I4)/6</f>
        <v>80.16666666666667</v>
      </c>
      <c r="K4" s="10">
        <v>80.0</v>
      </c>
      <c r="L4" s="9">
        <f t="shared" si="1" ref="L4:L67">J4*0.8</f>
        <v>64.13333333333334</v>
      </c>
      <c r="M4" s="10">
        <v>55.0</v>
      </c>
      <c r="N4" s="9">
        <f t="shared" si="2" ref="N4:N67">(K4+M4)*0.1</f>
        <v>13.5</v>
      </c>
      <c r="O4" s="9">
        <f t="shared" si="3" ref="O4:O25">(L4+N4)</f>
        <v>77.63333333333334</v>
      </c>
    </row>
    <row r="5" spans="8:8">
      <c r="A5" s="7">
        <v>2.0145112902E10</v>
      </c>
      <c r="B5" s="7" t="s">
        <v>18</v>
      </c>
      <c r="C5" s="8" t="s">
        <v>20</v>
      </c>
      <c r="D5" s="7">
        <v>71.0</v>
      </c>
      <c r="E5" s="7">
        <v>66.0</v>
      </c>
      <c r="F5" s="7">
        <v>65.0</v>
      </c>
      <c r="G5" s="7">
        <v>70.0</v>
      </c>
      <c r="H5" s="7">
        <v>65.0</v>
      </c>
      <c r="I5" s="7">
        <v>65.0</v>
      </c>
      <c r="J5" s="9">
        <f t="shared" si="0"/>
        <v>67.0</v>
      </c>
      <c r="K5" s="11">
        <v>92.0</v>
      </c>
      <c r="L5" s="9">
        <f t="shared" si="1"/>
        <v>53.6</v>
      </c>
      <c r="M5" s="11">
        <v>42.0</v>
      </c>
      <c r="N5" s="9">
        <f t="shared" si="2"/>
        <v>13.4</v>
      </c>
      <c r="O5" s="9">
        <f t="shared" si="3"/>
        <v>67.0</v>
      </c>
    </row>
    <row r="6" spans="8:8">
      <c r="A6" s="7">
        <v>2.0145112904E10</v>
      </c>
      <c r="B6" s="7" t="s">
        <v>18</v>
      </c>
      <c r="C6" s="8" t="s">
        <v>21</v>
      </c>
      <c r="D6" s="7">
        <v>79.0</v>
      </c>
      <c r="E6" s="7">
        <v>76.0</v>
      </c>
      <c r="F6" s="7">
        <v>74.0</v>
      </c>
      <c r="G6" s="7">
        <v>76.0</v>
      </c>
      <c r="H6" s="7">
        <v>79.0</v>
      </c>
      <c r="I6" s="7">
        <v>75.0</v>
      </c>
      <c r="J6" s="9">
        <f t="shared" si="0"/>
        <v>76.5</v>
      </c>
      <c r="K6" s="11">
        <v>80.0</v>
      </c>
      <c r="L6" s="9">
        <f t="shared" si="1"/>
        <v>61.2</v>
      </c>
      <c r="M6" s="11">
        <v>42.0</v>
      </c>
      <c r="N6" s="9">
        <f t="shared" si="2"/>
        <v>12.200000000000001</v>
      </c>
      <c r="O6" s="9">
        <f t="shared" si="3"/>
        <v>73.4</v>
      </c>
    </row>
    <row r="7" spans="8:8">
      <c r="A7" s="7">
        <v>2.0145112905E10</v>
      </c>
      <c r="B7" s="7" t="s">
        <v>18</v>
      </c>
      <c r="C7" s="8" t="s">
        <v>22</v>
      </c>
      <c r="D7" s="7">
        <v>78.0</v>
      </c>
      <c r="E7" s="7">
        <v>70.0</v>
      </c>
      <c r="F7" s="7">
        <v>61.0</v>
      </c>
      <c r="G7" s="7">
        <v>72.0</v>
      </c>
      <c r="H7" s="7">
        <v>68.0</v>
      </c>
      <c r="I7" s="7">
        <v>76.0</v>
      </c>
      <c r="J7" s="9">
        <f t="shared" si="0"/>
        <v>70.83333333333333</v>
      </c>
      <c r="K7">
        <v>80.0</v>
      </c>
      <c r="L7" s="9">
        <f t="shared" si="1"/>
        <v>56.666666666666664</v>
      </c>
      <c r="M7">
        <v>41.0</v>
      </c>
      <c r="N7" s="9">
        <f t="shared" si="2"/>
        <v>12.100000000000001</v>
      </c>
      <c r="O7" s="9">
        <f t="shared" si="3"/>
        <v>68.76666666666667</v>
      </c>
    </row>
    <row r="8" spans="8:8">
      <c r="A8" s="7">
        <v>2.0145112906E10</v>
      </c>
      <c r="B8" s="7" t="s">
        <v>18</v>
      </c>
      <c r="C8" s="8" t="s">
        <v>23</v>
      </c>
      <c r="D8" s="7">
        <v>83.0</v>
      </c>
      <c r="E8" s="7">
        <v>66.0</v>
      </c>
      <c r="F8" s="7">
        <v>82.0</v>
      </c>
      <c r="G8" s="7">
        <v>91.0</v>
      </c>
      <c r="H8" s="7">
        <v>84.0</v>
      </c>
      <c r="I8" s="7">
        <v>84.0</v>
      </c>
      <c r="J8" s="9">
        <f t="shared" si="0"/>
        <v>81.66666666666667</v>
      </c>
      <c r="K8" s="11">
        <v>92.0</v>
      </c>
      <c r="L8" s="9">
        <f t="shared" si="1"/>
        <v>65.33333333333334</v>
      </c>
      <c r="M8" s="11">
        <v>41.0</v>
      </c>
      <c r="N8" s="9">
        <f t="shared" si="2"/>
        <v>13.3</v>
      </c>
      <c r="O8" s="9">
        <f t="shared" si="3"/>
        <v>78.63333333333334</v>
      </c>
    </row>
    <row r="9" spans="8:8">
      <c r="A9" s="7">
        <v>2.0145112908E10</v>
      </c>
      <c r="B9" s="7" t="s">
        <v>18</v>
      </c>
      <c r="C9" s="8" t="s">
        <v>24</v>
      </c>
      <c r="D9" s="7">
        <v>81.0</v>
      </c>
      <c r="E9" s="7">
        <v>74.0</v>
      </c>
      <c r="F9" s="7">
        <v>79.0</v>
      </c>
      <c r="G9" s="7">
        <v>82.0</v>
      </c>
      <c r="H9" s="7">
        <v>76.0</v>
      </c>
      <c r="I9" s="7">
        <v>71.0</v>
      </c>
      <c r="J9" s="9">
        <f t="shared" si="0"/>
        <v>77.16666666666667</v>
      </c>
      <c r="K9">
        <v>96.0</v>
      </c>
      <c r="L9" s="9">
        <f t="shared" si="1"/>
        <v>61.73333333333334</v>
      </c>
      <c r="M9">
        <v>46.0</v>
      </c>
      <c r="N9" s="9">
        <f t="shared" si="2"/>
        <v>14.200000000000001</v>
      </c>
      <c r="O9" s="9">
        <f t="shared" si="3"/>
        <v>75.93333333333334</v>
      </c>
    </row>
    <row r="10" spans="8:8">
      <c r="A10" s="7">
        <v>2.0145112909E10</v>
      </c>
      <c r="B10" s="7" t="s">
        <v>18</v>
      </c>
      <c r="C10" s="8" t="s">
        <v>25</v>
      </c>
      <c r="D10" s="7">
        <v>93.0</v>
      </c>
      <c r="E10" s="7">
        <v>79.0</v>
      </c>
      <c r="F10" s="7">
        <v>91.0</v>
      </c>
      <c r="G10" s="7">
        <v>90.0</v>
      </c>
      <c r="H10" s="7">
        <v>80.0</v>
      </c>
      <c r="I10" s="7">
        <v>73.0</v>
      </c>
      <c r="J10" s="9">
        <f t="shared" si="0"/>
        <v>84.33333333333333</v>
      </c>
      <c r="K10">
        <v>104.0</v>
      </c>
      <c r="L10" s="9">
        <f t="shared" si="1"/>
        <v>67.46666666666667</v>
      </c>
      <c r="M10">
        <v>45.0</v>
      </c>
      <c r="N10" s="9">
        <f t="shared" si="2"/>
        <v>14.9</v>
      </c>
      <c r="O10" s="9">
        <f t="shared" si="3"/>
        <v>82.36666666666667</v>
      </c>
    </row>
    <row r="11" spans="8:8">
      <c r="A11" s="7">
        <v>2.014511291E10</v>
      </c>
      <c r="B11" s="7" t="s">
        <v>18</v>
      </c>
      <c r="C11" s="8" t="s">
        <v>26</v>
      </c>
      <c r="D11" s="7">
        <v>75.0</v>
      </c>
      <c r="E11" s="7">
        <v>69.0</v>
      </c>
      <c r="F11" s="7">
        <v>63.0</v>
      </c>
      <c r="G11" s="7">
        <v>65.0</v>
      </c>
      <c r="H11" s="7">
        <v>63.0</v>
      </c>
      <c r="I11" s="7">
        <v>67.0</v>
      </c>
      <c r="J11" s="9">
        <f t="shared" si="0"/>
        <v>67.0</v>
      </c>
      <c r="K11">
        <v>80.0</v>
      </c>
      <c r="L11" s="9">
        <f t="shared" si="1"/>
        <v>53.6</v>
      </c>
      <c r="M11">
        <v>41.0</v>
      </c>
      <c r="N11" s="9">
        <f t="shared" si="2"/>
        <v>12.100000000000001</v>
      </c>
      <c r="O11" s="9">
        <f t="shared" si="3"/>
        <v>65.7</v>
      </c>
    </row>
    <row r="12" spans="8:8">
      <c r="A12" s="7">
        <v>2.0145112913E10</v>
      </c>
      <c r="B12" s="7" t="s">
        <v>18</v>
      </c>
      <c r="C12" s="8" t="s">
        <v>27</v>
      </c>
      <c r="D12" s="7">
        <v>73.0</v>
      </c>
      <c r="E12" s="7">
        <v>58.0</v>
      </c>
      <c r="F12" s="7">
        <v>63.0</v>
      </c>
      <c r="G12" s="7">
        <v>70.0</v>
      </c>
      <c r="H12" s="7">
        <v>62.0</v>
      </c>
      <c r="I12" s="7">
        <v>51.0</v>
      </c>
      <c r="J12" s="9">
        <f t="shared" si="0"/>
        <v>62.833333333333336</v>
      </c>
      <c r="K12" s="11">
        <v>80.0</v>
      </c>
      <c r="L12" s="9">
        <f t="shared" si="1"/>
        <v>50.26666666666667</v>
      </c>
      <c r="M12" s="11">
        <v>41.0</v>
      </c>
      <c r="N12" s="9">
        <f t="shared" si="2"/>
        <v>12.100000000000001</v>
      </c>
      <c r="O12" s="9">
        <f t="shared" si="3"/>
        <v>62.366666666666674</v>
      </c>
    </row>
    <row r="13" spans="8:8">
      <c r="A13" s="7">
        <v>2.0145112915E10</v>
      </c>
      <c r="B13" s="7" t="s">
        <v>18</v>
      </c>
      <c r="C13" s="8" t="s">
        <v>28</v>
      </c>
      <c r="D13" s="7">
        <v>72.0</v>
      </c>
      <c r="E13" s="7">
        <v>69.0</v>
      </c>
      <c r="F13" s="7">
        <v>73.0</v>
      </c>
      <c r="G13" s="7">
        <v>68.0</v>
      </c>
      <c r="H13" s="7">
        <v>72.0</v>
      </c>
      <c r="I13" s="7">
        <v>71.0</v>
      </c>
      <c r="J13" s="9">
        <f t="shared" si="0"/>
        <v>70.83333333333333</v>
      </c>
      <c r="K13" s="10">
        <v>80.0</v>
      </c>
      <c r="L13" s="9">
        <f t="shared" si="1"/>
        <v>56.666666666666664</v>
      </c>
      <c r="M13" s="10">
        <v>45.0</v>
      </c>
      <c r="N13" s="9">
        <f t="shared" si="2"/>
        <v>12.5</v>
      </c>
      <c r="O13" s="9">
        <f t="shared" si="3"/>
        <v>69.16666666666666</v>
      </c>
    </row>
    <row r="14" spans="8:8">
      <c r="A14" s="12">
        <v>2.0145112916E10</v>
      </c>
      <c r="B14" s="7" t="s">
        <v>18</v>
      </c>
      <c r="C14" s="13" t="s">
        <v>29</v>
      </c>
      <c r="D14" s="12">
        <v>67.0</v>
      </c>
      <c r="E14" s="12">
        <v>68.0</v>
      </c>
      <c r="F14" s="12">
        <v>67.0</v>
      </c>
      <c r="G14" s="12">
        <v>66.0</v>
      </c>
      <c r="H14" s="12">
        <v>66.0</v>
      </c>
      <c r="I14" s="12">
        <v>72.0</v>
      </c>
      <c r="J14" s="9">
        <f t="shared" si="0"/>
        <v>67.66666666666667</v>
      </c>
      <c r="K14" s="10">
        <v>80.0</v>
      </c>
      <c r="L14" s="9">
        <f t="shared" si="1"/>
        <v>54.13333333333334</v>
      </c>
      <c r="M14">
        <v>41.0</v>
      </c>
      <c r="N14" s="9">
        <f t="shared" si="2"/>
        <v>12.100000000000001</v>
      </c>
      <c r="O14" s="9">
        <f t="shared" si="3"/>
        <v>66.23333333333335</v>
      </c>
    </row>
    <row r="15" spans="8:8">
      <c r="A15" s="14">
        <v>2.0145112917E10</v>
      </c>
      <c r="B15" s="7" t="s">
        <v>18</v>
      </c>
      <c r="C15" s="15" t="s">
        <v>30</v>
      </c>
      <c r="D15" s="14">
        <v>75.0</v>
      </c>
      <c r="E15" s="14">
        <v>73.0</v>
      </c>
      <c r="F15" s="14">
        <v>75.0</v>
      </c>
      <c r="G15" s="14">
        <v>66.0</v>
      </c>
      <c r="H15" s="14">
        <v>71.0</v>
      </c>
      <c r="I15" s="14">
        <v>70.0</v>
      </c>
      <c r="J15" s="9">
        <f t="shared" si="0"/>
        <v>71.66666666666667</v>
      </c>
      <c r="K15">
        <v>100.0</v>
      </c>
      <c r="L15" s="9">
        <f t="shared" si="1"/>
        <v>57.33333333333334</v>
      </c>
      <c r="M15">
        <v>46.0</v>
      </c>
      <c r="N15" s="9">
        <f t="shared" si="2"/>
        <v>14.600000000000001</v>
      </c>
      <c r="O15" s="9">
        <f t="shared" si="3"/>
        <v>71.93333333333334</v>
      </c>
    </row>
    <row r="16" spans="8:8">
      <c r="A16" s="7">
        <v>2.0145112918E10</v>
      </c>
      <c r="B16" s="7" t="s">
        <v>18</v>
      </c>
      <c r="C16" s="8" t="s">
        <v>31</v>
      </c>
      <c r="D16" s="7">
        <v>81.0</v>
      </c>
      <c r="E16" s="7">
        <v>74.0</v>
      </c>
      <c r="F16" s="7">
        <v>71.0</v>
      </c>
      <c r="G16" s="7">
        <v>74.0</v>
      </c>
      <c r="H16" s="7">
        <v>76.0</v>
      </c>
      <c r="I16" s="7">
        <v>80.0</v>
      </c>
      <c r="J16" s="9">
        <f t="shared" si="0"/>
        <v>76.0</v>
      </c>
      <c r="K16" s="11">
        <v>80.0</v>
      </c>
      <c r="L16" s="9">
        <f t="shared" si="1"/>
        <v>60.800000000000004</v>
      </c>
      <c r="M16" s="11">
        <v>44.0</v>
      </c>
      <c r="N16" s="9">
        <f t="shared" si="2"/>
        <v>12.4</v>
      </c>
      <c r="O16" s="9">
        <f t="shared" si="3"/>
        <v>73.2</v>
      </c>
    </row>
    <row r="17" spans="8:8">
      <c r="A17" s="14">
        <v>2.0145112922E10</v>
      </c>
      <c r="B17" s="7" t="s">
        <v>18</v>
      </c>
      <c r="C17" s="15" t="s">
        <v>32</v>
      </c>
      <c r="D17" s="14">
        <v>70.0</v>
      </c>
      <c r="E17" s="14">
        <v>73.0</v>
      </c>
      <c r="F17" s="14">
        <v>67.0</v>
      </c>
      <c r="G17" s="14">
        <v>72.0</v>
      </c>
      <c r="H17" s="14">
        <v>78.0</v>
      </c>
      <c r="I17" s="14">
        <v>73.0</v>
      </c>
      <c r="J17" s="9">
        <f t="shared" si="0"/>
        <v>72.16666666666667</v>
      </c>
      <c r="K17">
        <v>92.0</v>
      </c>
      <c r="L17" s="9">
        <f t="shared" si="1"/>
        <v>57.73333333333334</v>
      </c>
      <c r="M17">
        <v>44.0</v>
      </c>
      <c r="N17" s="9">
        <f t="shared" si="2"/>
        <v>13.600000000000001</v>
      </c>
      <c r="O17" s="9">
        <f t="shared" si="3"/>
        <v>71.33333333333334</v>
      </c>
    </row>
    <row r="18" spans="8:8">
      <c r="A18" s="12">
        <v>2.0145112923E10</v>
      </c>
      <c r="B18" s="7" t="s">
        <v>18</v>
      </c>
      <c r="C18" s="13" t="s">
        <v>33</v>
      </c>
      <c r="D18" s="12">
        <v>89.0</v>
      </c>
      <c r="E18" s="12">
        <v>72.0</v>
      </c>
      <c r="F18" s="12">
        <v>74.0</v>
      </c>
      <c r="G18" s="12">
        <v>85.0</v>
      </c>
      <c r="H18" s="12">
        <v>76.0</v>
      </c>
      <c r="I18" s="12">
        <v>0.0</v>
      </c>
      <c r="J18" s="9">
        <f t="shared" si="0"/>
        <v>66.0</v>
      </c>
      <c r="K18">
        <v>96.0</v>
      </c>
      <c r="L18" s="9">
        <f t="shared" si="1"/>
        <v>52.800000000000004</v>
      </c>
      <c r="M18">
        <v>41.0</v>
      </c>
      <c r="N18" s="9">
        <f t="shared" si="2"/>
        <v>13.700000000000001</v>
      </c>
      <c r="O18" s="9">
        <f t="shared" si="3"/>
        <v>66.5</v>
      </c>
    </row>
    <row r="19" spans="8:8">
      <c r="A19" s="7">
        <v>2.0145112924E10</v>
      </c>
      <c r="B19" s="7" t="s">
        <v>18</v>
      </c>
      <c r="C19" s="8" t="s">
        <v>34</v>
      </c>
      <c r="D19" s="7">
        <v>73.0</v>
      </c>
      <c r="E19" s="7">
        <v>66.0</v>
      </c>
      <c r="F19" s="7">
        <v>76.0</v>
      </c>
      <c r="G19" s="7">
        <v>73.0</v>
      </c>
      <c r="H19" s="7">
        <v>79.0</v>
      </c>
      <c r="I19" s="7">
        <v>81.0</v>
      </c>
      <c r="J19" s="9">
        <f t="shared" si="0"/>
        <v>74.66666666666667</v>
      </c>
      <c r="K19">
        <v>92.0</v>
      </c>
      <c r="L19" s="9">
        <f t="shared" si="1"/>
        <v>59.73333333333334</v>
      </c>
      <c r="M19" s="11">
        <v>43.0</v>
      </c>
      <c r="N19" s="9">
        <f t="shared" si="2"/>
        <v>13.5</v>
      </c>
      <c r="O19" s="9">
        <f t="shared" si="3"/>
        <v>73.23333333333335</v>
      </c>
    </row>
    <row r="20" spans="8:8">
      <c r="A20" s="14">
        <v>2.0145112925E10</v>
      </c>
      <c r="B20" s="7" t="s">
        <v>18</v>
      </c>
      <c r="C20" s="15" t="s">
        <v>35</v>
      </c>
      <c r="D20" s="14">
        <v>85.0</v>
      </c>
      <c r="E20" s="14">
        <v>74.0</v>
      </c>
      <c r="F20" s="14">
        <v>72.0</v>
      </c>
      <c r="G20" s="14">
        <v>78.0</v>
      </c>
      <c r="H20" s="14">
        <v>68.0</v>
      </c>
      <c r="I20" s="14">
        <v>72.0</v>
      </c>
      <c r="J20" s="9">
        <f t="shared" si="0"/>
        <v>74.83333333333333</v>
      </c>
      <c r="K20">
        <v>80.0</v>
      </c>
      <c r="L20" s="9">
        <f t="shared" si="1"/>
        <v>59.86666666666667</v>
      </c>
      <c r="M20">
        <v>44.0</v>
      </c>
      <c r="N20" s="9">
        <f t="shared" si="2"/>
        <v>12.4</v>
      </c>
      <c r="O20" s="9">
        <f t="shared" si="3"/>
        <v>72.26666666666667</v>
      </c>
    </row>
    <row r="21" spans="8:8">
      <c r="A21" s="14">
        <v>2.0145112926E10</v>
      </c>
      <c r="B21" s="7" t="s">
        <v>18</v>
      </c>
      <c r="C21" s="15" t="s">
        <v>36</v>
      </c>
      <c r="D21" s="14">
        <v>73.0</v>
      </c>
      <c r="E21" s="14">
        <v>68.0</v>
      </c>
      <c r="F21" s="14">
        <v>69.0</v>
      </c>
      <c r="G21" s="14">
        <v>76.0</v>
      </c>
      <c r="H21" s="14">
        <v>76.0</v>
      </c>
      <c r="I21" s="14">
        <v>70.0</v>
      </c>
      <c r="J21" s="9">
        <f t="shared" si="0"/>
        <v>72.0</v>
      </c>
      <c r="K21" s="11">
        <v>80.0</v>
      </c>
      <c r="L21" s="9">
        <f t="shared" si="1"/>
        <v>57.6</v>
      </c>
      <c r="M21" s="11">
        <v>44.0</v>
      </c>
      <c r="N21" s="9">
        <f t="shared" si="2"/>
        <v>12.4</v>
      </c>
      <c r="O21" s="9">
        <f t="shared" si="3"/>
        <v>70.0</v>
      </c>
    </row>
    <row r="22" spans="8:8">
      <c r="A22" s="7">
        <v>2.0145112928E10</v>
      </c>
      <c r="B22" s="7" t="s">
        <v>18</v>
      </c>
      <c r="C22" s="8" t="s">
        <v>37</v>
      </c>
      <c r="D22" s="7">
        <v>89.0</v>
      </c>
      <c r="E22" s="7">
        <v>65.0</v>
      </c>
      <c r="F22" s="7">
        <v>72.0</v>
      </c>
      <c r="G22" s="7">
        <v>80.0</v>
      </c>
      <c r="H22" s="7">
        <v>71.0</v>
      </c>
      <c r="I22" s="7">
        <v>59.0</v>
      </c>
      <c r="J22" s="9">
        <f t="shared" si="0"/>
        <v>72.66666666666667</v>
      </c>
      <c r="K22">
        <v>80.0</v>
      </c>
      <c r="L22" s="9">
        <f t="shared" si="1"/>
        <v>58.13333333333334</v>
      </c>
      <c r="M22">
        <v>42.0</v>
      </c>
      <c r="N22" s="9">
        <f t="shared" si="2"/>
        <v>12.200000000000001</v>
      </c>
      <c r="O22" s="9">
        <f t="shared" si="3"/>
        <v>70.33333333333334</v>
      </c>
    </row>
    <row r="23" spans="8:8">
      <c r="A23" s="7">
        <v>2.0145112933E10</v>
      </c>
      <c r="B23" s="7" t="s">
        <v>18</v>
      </c>
      <c r="C23" s="8" t="s">
        <v>38</v>
      </c>
      <c r="D23" s="7">
        <v>73.0</v>
      </c>
      <c r="E23" s="7">
        <v>66.0</v>
      </c>
      <c r="F23" s="7">
        <v>74.0</v>
      </c>
      <c r="G23" s="7">
        <v>72.0</v>
      </c>
      <c r="H23" s="7">
        <v>81.0</v>
      </c>
      <c r="I23" s="7">
        <v>81.0</v>
      </c>
      <c r="J23" s="9">
        <f t="shared" si="0"/>
        <v>74.5</v>
      </c>
      <c r="K23" s="11">
        <v>80.0</v>
      </c>
      <c r="L23" s="9">
        <f t="shared" si="1"/>
        <v>59.6</v>
      </c>
      <c r="M23" s="11">
        <v>43.0</v>
      </c>
      <c r="N23" s="9">
        <f t="shared" si="2"/>
        <v>12.3</v>
      </c>
      <c r="O23" s="9">
        <f t="shared" si="3"/>
        <v>71.9</v>
      </c>
    </row>
    <row r="24" spans="8:8">
      <c r="A24" s="16">
        <v>2.0145112939E10</v>
      </c>
      <c r="B24" s="16" t="s">
        <v>18</v>
      </c>
      <c r="C24" s="17" t="s">
        <v>39</v>
      </c>
      <c r="D24" s="7">
        <v>85.0</v>
      </c>
      <c r="E24" s="7">
        <v>81.0</v>
      </c>
      <c r="F24" s="7">
        <v>87.0</v>
      </c>
      <c r="G24" s="7">
        <v>88.0</v>
      </c>
      <c r="H24" s="7">
        <v>78.0</v>
      </c>
      <c r="I24" s="7">
        <v>79.0</v>
      </c>
      <c r="J24" s="9">
        <f t="shared" si="0"/>
        <v>83.0</v>
      </c>
      <c r="K24">
        <v>106.0</v>
      </c>
      <c r="L24" s="9">
        <f t="shared" si="1"/>
        <v>66.4</v>
      </c>
      <c r="M24" s="18">
        <v>59.0</v>
      </c>
      <c r="N24" s="19">
        <f t="shared" si="2"/>
        <v>16.5</v>
      </c>
      <c r="O24" s="19">
        <f t="shared" si="3"/>
        <v>82.9</v>
      </c>
    </row>
    <row r="25" spans="8:8">
      <c r="A25">
        <v>2.014511294E10</v>
      </c>
      <c r="B25" s="7" t="s">
        <v>18</v>
      </c>
      <c r="C25" s="8" t="s">
        <v>40</v>
      </c>
      <c r="D25">
        <v>86.0</v>
      </c>
      <c r="E25">
        <v>81.0</v>
      </c>
      <c r="F25">
        <v>85.0</v>
      </c>
      <c r="G25">
        <v>87.0</v>
      </c>
      <c r="H25">
        <v>84.0</v>
      </c>
      <c r="I25">
        <v>82.0</v>
      </c>
      <c r="J25" s="9">
        <f t="shared" si="0"/>
        <v>84.16666666666667</v>
      </c>
      <c r="K25">
        <v>80.0</v>
      </c>
      <c r="L25" s="9">
        <f t="shared" si="1"/>
        <v>67.33333333333334</v>
      </c>
      <c r="M25">
        <v>41.0</v>
      </c>
      <c r="N25" s="9">
        <f t="shared" si="2"/>
        <v>12.100000000000001</v>
      </c>
      <c r="O25" s="9">
        <f t="shared" si="3"/>
        <v>79.43333333333334</v>
      </c>
    </row>
    <row r="26" spans="8:8">
      <c r="A26" s="20">
        <v>2.0145113001E10</v>
      </c>
      <c r="B26" s="20">
        <v>30.0</v>
      </c>
      <c r="C26" s="20" t="s">
        <v>41</v>
      </c>
      <c r="D26" s="20">
        <v>71.0</v>
      </c>
      <c r="E26" s="20">
        <v>69.0</v>
      </c>
      <c r="F26" s="20">
        <v>72.0</v>
      </c>
      <c r="G26" s="20">
        <v>72.0</v>
      </c>
      <c r="H26" s="20">
        <v>77.0</v>
      </c>
      <c r="I26" s="20">
        <v>77.0</v>
      </c>
      <c r="J26" s="21">
        <f t="shared" si="0"/>
        <v>73.0</v>
      </c>
      <c r="K26" s="20">
        <v>96.0</v>
      </c>
      <c r="L26" s="21">
        <f t="shared" si="1"/>
        <v>58.400000000000006</v>
      </c>
      <c r="M26" s="22">
        <v>43.0</v>
      </c>
      <c r="N26" s="20">
        <f t="shared" si="2"/>
        <v>13.9</v>
      </c>
      <c r="O26" s="21">
        <f t="shared" si="4" ref="O26:O73">L26+N26</f>
        <v>72.3</v>
      </c>
    </row>
    <row r="27" spans="8:8">
      <c r="A27" s="22">
        <v>2.0145113002E10</v>
      </c>
      <c r="B27" s="22">
        <v>30.0</v>
      </c>
      <c r="C27" s="22" t="s">
        <v>42</v>
      </c>
      <c r="D27" s="22">
        <v>66.0</v>
      </c>
      <c r="E27" s="22">
        <v>69.0</v>
      </c>
      <c r="F27" s="22">
        <v>71.0</v>
      </c>
      <c r="G27" s="22">
        <v>73.0</v>
      </c>
      <c r="H27" s="22">
        <v>72.0</v>
      </c>
      <c r="I27" s="22">
        <v>76.0</v>
      </c>
      <c r="J27" s="21">
        <f t="shared" si="0"/>
        <v>71.16666666666667</v>
      </c>
      <c r="K27" s="22">
        <v>92.0</v>
      </c>
      <c r="L27" s="21">
        <f t="shared" si="1"/>
        <v>56.93333333333334</v>
      </c>
      <c r="M27" s="22">
        <v>43.0</v>
      </c>
      <c r="N27" s="20">
        <f t="shared" si="2"/>
        <v>13.5</v>
      </c>
      <c r="O27" s="21">
        <f t="shared" si="4"/>
        <v>70.43333333333331</v>
      </c>
    </row>
    <row r="28" spans="8:8">
      <c r="A28" s="22">
        <v>2.0145113003E10</v>
      </c>
      <c r="B28" s="22">
        <v>30.0</v>
      </c>
      <c r="C28" s="22" t="s">
        <v>43</v>
      </c>
      <c r="D28" s="22">
        <v>71.0</v>
      </c>
      <c r="E28" s="22">
        <v>66.0</v>
      </c>
      <c r="F28" s="22">
        <v>72.0</v>
      </c>
      <c r="G28" s="22">
        <v>70.0</v>
      </c>
      <c r="H28" s="22">
        <v>72.0</v>
      </c>
      <c r="I28" s="22">
        <v>71.0</v>
      </c>
      <c r="J28" s="21">
        <f t="shared" si="0"/>
        <v>70.33333333333333</v>
      </c>
      <c r="K28" s="22">
        <v>80.0</v>
      </c>
      <c r="L28" s="21">
        <f t="shared" si="1"/>
        <v>56.266666666666666</v>
      </c>
      <c r="M28" s="22">
        <v>43.0</v>
      </c>
      <c r="N28" s="20">
        <f t="shared" si="2"/>
        <v>12.3</v>
      </c>
      <c r="O28" s="21">
        <f t="shared" si="4"/>
        <v>68.5666666666667</v>
      </c>
    </row>
    <row r="29" spans="8:8">
      <c r="A29" s="23">
        <v>2.0145113005E10</v>
      </c>
      <c r="B29" s="23">
        <v>30.0</v>
      </c>
      <c r="C29" s="23" t="s">
        <v>44</v>
      </c>
      <c r="D29" s="23">
        <v>71.0</v>
      </c>
      <c r="E29" s="23">
        <v>66.0</v>
      </c>
      <c r="F29" s="23">
        <v>70.0</v>
      </c>
      <c r="G29" s="23">
        <v>69.0</v>
      </c>
      <c r="H29" s="23">
        <v>73.0</v>
      </c>
      <c r="I29" s="23">
        <v>73.0</v>
      </c>
      <c r="J29" s="21">
        <f t="shared" si="0"/>
        <v>70.33333333333333</v>
      </c>
      <c r="K29" s="23">
        <v>80.0</v>
      </c>
      <c r="L29" s="21">
        <f t="shared" si="1"/>
        <v>56.266666666666666</v>
      </c>
      <c r="M29" s="22">
        <v>50.0</v>
      </c>
      <c r="N29" s="20">
        <f t="shared" si="2"/>
        <v>13.0</v>
      </c>
      <c r="O29" s="21">
        <f t="shared" si="4"/>
        <v>69.26666666666671</v>
      </c>
    </row>
    <row r="30" spans="8:8">
      <c r="A30" s="11">
        <v>2.0145113004E10</v>
      </c>
      <c r="B30" s="11">
        <v>30.0</v>
      </c>
      <c r="C30" s="11" t="s">
        <v>45</v>
      </c>
      <c r="D30" s="11">
        <v>70.0</v>
      </c>
      <c r="E30" s="11">
        <v>74.0</v>
      </c>
      <c r="F30" s="11">
        <v>73.0</v>
      </c>
      <c r="G30" s="11">
        <v>70.0</v>
      </c>
      <c r="H30" s="11">
        <v>76.0</v>
      </c>
      <c r="I30" s="11">
        <v>79.0</v>
      </c>
      <c r="J30" s="21">
        <f t="shared" si="0"/>
        <v>73.66666666666667</v>
      </c>
      <c r="K30" s="22">
        <v>108.0</v>
      </c>
      <c r="L30" s="21">
        <f t="shared" si="1"/>
        <v>58.93333333333334</v>
      </c>
      <c r="M30" s="22">
        <v>41.0</v>
      </c>
      <c r="N30" s="20">
        <f t="shared" si="2"/>
        <v>14.9</v>
      </c>
      <c r="O30" s="21">
        <f t="shared" si="4"/>
        <v>73.8333333333333</v>
      </c>
    </row>
    <row r="31" spans="8:8">
      <c r="A31" s="23">
        <v>2.0145113007E10</v>
      </c>
      <c r="B31" s="23">
        <v>30.0</v>
      </c>
      <c r="C31" s="23" t="s">
        <v>46</v>
      </c>
      <c r="D31" s="23">
        <v>85.0</v>
      </c>
      <c r="E31" s="23">
        <v>75.0</v>
      </c>
      <c r="F31" s="23">
        <v>84.0</v>
      </c>
      <c r="G31" s="23">
        <v>78.0</v>
      </c>
      <c r="H31" s="23">
        <v>76.0</v>
      </c>
      <c r="I31" s="23">
        <v>71.0</v>
      </c>
      <c r="J31" s="21">
        <f t="shared" si="0"/>
        <v>78.16666666666667</v>
      </c>
      <c r="K31" s="23">
        <v>96.0</v>
      </c>
      <c r="L31" s="21">
        <f t="shared" si="1"/>
        <v>62.53333333333334</v>
      </c>
      <c r="M31" s="22">
        <v>45.0</v>
      </c>
      <c r="N31" s="20">
        <f t="shared" si="2"/>
        <v>14.100000000000001</v>
      </c>
      <c r="O31" s="21">
        <f t="shared" si="4"/>
        <v>76.6333333333333</v>
      </c>
    </row>
    <row r="32" spans="8:8">
      <c r="A32" s="20">
        <v>2.0145113008E10</v>
      </c>
      <c r="B32" s="20">
        <v>30.0</v>
      </c>
      <c r="C32" s="20" t="s">
        <v>47</v>
      </c>
      <c r="D32" s="20">
        <v>77.0</v>
      </c>
      <c r="E32" s="20">
        <v>68.0</v>
      </c>
      <c r="F32" s="20">
        <v>70.0</v>
      </c>
      <c r="G32" s="20">
        <v>71.0</v>
      </c>
      <c r="H32" s="20">
        <v>74.0</v>
      </c>
      <c r="I32" s="20">
        <v>70.0</v>
      </c>
      <c r="J32" s="21">
        <f t="shared" si="0"/>
        <v>71.66666666666667</v>
      </c>
      <c r="K32" s="20">
        <v>80.0</v>
      </c>
      <c r="L32" s="21">
        <f t="shared" si="1"/>
        <v>57.33333333333334</v>
      </c>
      <c r="M32" s="22">
        <v>43.0</v>
      </c>
      <c r="N32" s="20">
        <f t="shared" si="2"/>
        <v>12.3</v>
      </c>
      <c r="O32" s="21">
        <f t="shared" si="4"/>
        <v>69.6333333333333</v>
      </c>
    </row>
    <row r="33" spans="8:8">
      <c r="A33" s="20">
        <v>2.0145113009E10</v>
      </c>
      <c r="B33" s="20">
        <v>30.0</v>
      </c>
      <c r="C33" s="20" t="s">
        <v>48</v>
      </c>
      <c r="D33" s="20">
        <v>71.0</v>
      </c>
      <c r="E33" s="20">
        <v>64.0</v>
      </c>
      <c r="F33" s="20">
        <v>67.0</v>
      </c>
      <c r="G33" s="20">
        <v>68.0</v>
      </c>
      <c r="H33" s="20">
        <v>64.0</v>
      </c>
      <c r="I33" s="20">
        <v>61.0</v>
      </c>
      <c r="J33" s="21">
        <f t="shared" si="0"/>
        <v>65.83333333333333</v>
      </c>
      <c r="K33" s="20">
        <v>96.0</v>
      </c>
      <c r="L33" s="21">
        <f t="shared" si="1"/>
        <v>52.666666666666664</v>
      </c>
      <c r="M33" s="22">
        <v>43.0</v>
      </c>
      <c r="N33" s="20">
        <f t="shared" si="2"/>
        <v>13.9</v>
      </c>
      <c r="O33" s="21">
        <f t="shared" si="4"/>
        <v>66.5666666666667</v>
      </c>
    </row>
    <row r="34" spans="8:8">
      <c r="A34" s="22">
        <v>2.014511301E10</v>
      </c>
      <c r="B34" s="22">
        <v>30.0</v>
      </c>
      <c r="C34" s="22" t="s">
        <v>49</v>
      </c>
      <c r="D34" s="22">
        <v>76.0</v>
      </c>
      <c r="E34" s="22">
        <v>68.0</v>
      </c>
      <c r="F34" s="22">
        <v>73.0</v>
      </c>
      <c r="G34" s="22">
        <v>74.0</v>
      </c>
      <c r="H34" s="22">
        <v>71.0</v>
      </c>
      <c r="I34" s="22">
        <v>71.0</v>
      </c>
      <c r="J34" s="21">
        <f t="shared" si="0"/>
        <v>72.16666666666667</v>
      </c>
      <c r="K34" s="22">
        <v>96.0</v>
      </c>
      <c r="L34" s="21">
        <f t="shared" si="1"/>
        <v>57.73333333333334</v>
      </c>
      <c r="M34" s="22">
        <v>43.0</v>
      </c>
      <c r="N34" s="20">
        <f t="shared" si="2"/>
        <v>13.9</v>
      </c>
      <c r="O34" s="21">
        <f t="shared" si="4"/>
        <v>71.6333333333333</v>
      </c>
    </row>
    <row r="35" spans="8:8">
      <c r="A35" s="22">
        <v>2.0145113011E10</v>
      </c>
      <c r="B35" s="22">
        <v>30.0</v>
      </c>
      <c r="C35" s="22" t="s">
        <v>50</v>
      </c>
      <c r="D35" s="22">
        <v>86.0</v>
      </c>
      <c r="E35" s="22">
        <v>68.0</v>
      </c>
      <c r="F35" s="22">
        <v>70.0</v>
      </c>
      <c r="G35" s="22">
        <v>77.0</v>
      </c>
      <c r="H35" s="22">
        <v>77.0</v>
      </c>
      <c r="I35" s="22">
        <v>83.0</v>
      </c>
      <c r="J35" s="21">
        <f t="shared" si="0"/>
        <v>76.83333333333333</v>
      </c>
      <c r="K35" s="22">
        <v>92.0</v>
      </c>
      <c r="L35" s="21">
        <f t="shared" si="1"/>
        <v>61.46666666666667</v>
      </c>
      <c r="M35" s="22">
        <v>45.0</v>
      </c>
      <c r="N35" s="20">
        <f t="shared" si="2"/>
        <v>13.700000000000001</v>
      </c>
      <c r="O35" s="21">
        <f t="shared" si="4"/>
        <v>75.1666666666667</v>
      </c>
    </row>
    <row r="36" spans="8:8">
      <c r="A36" s="22">
        <v>2.0145113012E10</v>
      </c>
      <c r="B36" s="22">
        <v>30.0</v>
      </c>
      <c r="C36" s="22" t="s">
        <v>51</v>
      </c>
      <c r="D36" s="22">
        <v>71.0</v>
      </c>
      <c r="E36" s="22">
        <v>61.0</v>
      </c>
      <c r="F36" s="22">
        <v>71.0</v>
      </c>
      <c r="G36" s="22">
        <v>71.0</v>
      </c>
      <c r="H36" s="22">
        <v>72.0</v>
      </c>
      <c r="I36" s="22">
        <v>70.0</v>
      </c>
      <c r="J36" s="21">
        <f t="shared" si="0"/>
        <v>69.33333333333333</v>
      </c>
      <c r="K36" s="22">
        <v>80.0</v>
      </c>
      <c r="L36" s="21">
        <f t="shared" si="1"/>
        <v>55.46666666666667</v>
      </c>
      <c r="M36" s="22">
        <v>43.0</v>
      </c>
      <c r="N36" s="20">
        <f t="shared" si="2"/>
        <v>12.3</v>
      </c>
      <c r="O36" s="21">
        <f t="shared" si="4"/>
        <v>67.7666666666667</v>
      </c>
    </row>
    <row r="37" spans="8:8">
      <c r="A37" s="22">
        <v>2.0145113013E10</v>
      </c>
      <c r="B37" s="22">
        <v>30.0</v>
      </c>
      <c r="C37" s="22" t="s">
        <v>52</v>
      </c>
      <c r="D37" s="22">
        <v>81.0</v>
      </c>
      <c r="E37" s="22">
        <v>73.0</v>
      </c>
      <c r="F37" s="22">
        <v>72.0</v>
      </c>
      <c r="G37" s="22">
        <v>75.0</v>
      </c>
      <c r="H37" s="22">
        <v>78.0</v>
      </c>
      <c r="I37" s="22">
        <v>83.0</v>
      </c>
      <c r="J37" s="21">
        <f t="shared" si="0"/>
        <v>77.0</v>
      </c>
      <c r="K37" s="22">
        <v>100.0</v>
      </c>
      <c r="L37" s="21">
        <f t="shared" si="1"/>
        <v>61.6</v>
      </c>
      <c r="M37" s="22">
        <v>46.0</v>
      </c>
      <c r="N37" s="20">
        <f t="shared" si="2"/>
        <v>14.600000000000001</v>
      </c>
      <c r="O37" s="21">
        <f t="shared" si="4"/>
        <v>76.2</v>
      </c>
    </row>
    <row r="38" spans="8:8">
      <c r="A38" s="22">
        <v>2.0145113014E10</v>
      </c>
      <c r="B38" s="22">
        <v>30.0</v>
      </c>
      <c r="C38" s="22" t="s">
        <v>53</v>
      </c>
      <c r="D38" s="22">
        <v>89.0</v>
      </c>
      <c r="E38" s="22">
        <v>73.0</v>
      </c>
      <c r="F38" s="22">
        <v>74.0</v>
      </c>
      <c r="G38" s="22">
        <v>85.0</v>
      </c>
      <c r="H38" s="22">
        <v>75.0</v>
      </c>
      <c r="I38" s="22">
        <v>79.0</v>
      </c>
      <c r="J38" s="21">
        <f t="shared" si="0"/>
        <v>79.16666666666667</v>
      </c>
      <c r="K38" s="22">
        <v>80.0</v>
      </c>
      <c r="L38" s="21">
        <f t="shared" si="1"/>
        <v>63.33333333333334</v>
      </c>
      <c r="M38" s="22">
        <v>44.0</v>
      </c>
      <c r="N38" s="20">
        <f t="shared" si="2"/>
        <v>12.4</v>
      </c>
      <c r="O38" s="21">
        <f t="shared" si="4"/>
        <v>75.7333333333333</v>
      </c>
    </row>
    <row r="39" spans="8:8">
      <c r="A39" s="23">
        <v>2.0145113033E10</v>
      </c>
      <c r="B39" s="23">
        <v>30.0</v>
      </c>
      <c r="C39" s="23" t="s">
        <v>54</v>
      </c>
      <c r="D39" s="23">
        <v>72.0</v>
      </c>
      <c r="E39" s="23">
        <v>66.0</v>
      </c>
      <c r="F39" s="23">
        <v>70.0</v>
      </c>
      <c r="G39" s="23">
        <v>78.0</v>
      </c>
      <c r="H39" s="23">
        <v>74.0</v>
      </c>
      <c r="I39" s="23">
        <v>79.0</v>
      </c>
      <c r="J39" s="21">
        <f t="shared" si="0"/>
        <v>73.16666666666667</v>
      </c>
      <c r="K39" s="23">
        <v>92.0</v>
      </c>
      <c r="L39" s="21">
        <f t="shared" si="1"/>
        <v>58.53333333333334</v>
      </c>
      <c r="M39" s="22">
        <v>46.0</v>
      </c>
      <c r="N39" s="20">
        <f t="shared" si="2"/>
        <v>13.8</v>
      </c>
      <c r="O39" s="21">
        <f t="shared" si="4"/>
        <v>72.3333333333333</v>
      </c>
    </row>
    <row r="40" spans="8:8">
      <c r="A40" s="23">
        <v>2.0145113032E10</v>
      </c>
      <c r="B40" s="23">
        <v>30.0</v>
      </c>
      <c r="C40" s="23" t="s">
        <v>55</v>
      </c>
      <c r="D40" s="23">
        <v>69.0</v>
      </c>
      <c r="E40" s="23">
        <v>71.0</v>
      </c>
      <c r="F40" s="23">
        <v>71.0</v>
      </c>
      <c r="G40" s="23">
        <v>73.0</v>
      </c>
      <c r="H40" s="23">
        <v>69.0</v>
      </c>
      <c r="I40" s="23">
        <v>64.0</v>
      </c>
      <c r="J40" s="21">
        <f t="shared" si="0"/>
        <v>69.5</v>
      </c>
      <c r="K40" s="23">
        <v>80.0</v>
      </c>
      <c r="L40" s="21">
        <f t="shared" si="1"/>
        <v>55.6</v>
      </c>
      <c r="M40" s="22">
        <v>46.0</v>
      </c>
      <c r="N40" s="20">
        <f t="shared" si="2"/>
        <v>12.600000000000001</v>
      </c>
      <c r="O40" s="21">
        <f t="shared" si="4"/>
        <v>68.2</v>
      </c>
    </row>
    <row r="41" spans="8:8">
      <c r="A41" s="23">
        <v>2.0145113016E10</v>
      </c>
      <c r="B41" s="23">
        <v>30.0</v>
      </c>
      <c r="C41" s="23" t="s">
        <v>56</v>
      </c>
      <c r="D41" s="23">
        <v>66.0</v>
      </c>
      <c r="E41" s="23">
        <v>59.0</v>
      </c>
      <c r="F41" s="23">
        <v>63.0</v>
      </c>
      <c r="G41" s="23">
        <v>73.0</v>
      </c>
      <c r="H41" s="23">
        <v>68.0</v>
      </c>
      <c r="I41" s="23">
        <v>71.0</v>
      </c>
      <c r="J41" s="21">
        <f t="shared" si="0"/>
        <v>66.66666666666667</v>
      </c>
      <c r="K41" s="22">
        <v>92.0</v>
      </c>
      <c r="L41" s="21">
        <f t="shared" si="1"/>
        <v>53.33333333333334</v>
      </c>
      <c r="M41" s="22">
        <v>46.0</v>
      </c>
      <c r="N41" s="20">
        <f t="shared" si="2"/>
        <v>13.8</v>
      </c>
      <c r="O41" s="21">
        <f t="shared" si="4"/>
        <v>67.1333333333333</v>
      </c>
    </row>
    <row r="42" spans="8:8">
      <c r="A42" s="23">
        <v>2.0145113031E10</v>
      </c>
      <c r="B42" s="23">
        <v>30.0</v>
      </c>
      <c r="C42" s="23" t="s">
        <v>57</v>
      </c>
      <c r="D42" s="23">
        <v>84.0</v>
      </c>
      <c r="E42" s="23">
        <v>81.0</v>
      </c>
      <c r="F42" s="23">
        <v>85.0</v>
      </c>
      <c r="G42" s="23">
        <v>85.0</v>
      </c>
      <c r="H42" s="23">
        <v>84.0</v>
      </c>
      <c r="I42" s="23">
        <v>82.0</v>
      </c>
      <c r="J42" s="21">
        <f t="shared" si="0"/>
        <v>83.5</v>
      </c>
      <c r="K42" s="23">
        <v>104.0</v>
      </c>
      <c r="L42" s="21">
        <f t="shared" si="1"/>
        <v>66.8</v>
      </c>
      <c r="M42" s="23">
        <v>46.0</v>
      </c>
      <c r="N42" s="20">
        <f t="shared" si="2"/>
        <v>15.0</v>
      </c>
      <c r="O42" s="21">
        <f t="shared" si="4"/>
        <v>81.8</v>
      </c>
    </row>
    <row r="43" spans="8:8" ht="15.7">
      <c r="A43" s="24">
        <v>2.0145113029E10</v>
      </c>
      <c r="B43" s="24">
        <v>30.0</v>
      </c>
      <c r="C43" s="24" t="s">
        <v>58</v>
      </c>
      <c r="D43" s="23">
        <v>74.0</v>
      </c>
      <c r="E43" s="23">
        <v>68.0</v>
      </c>
      <c r="F43" s="23">
        <v>76.0</v>
      </c>
      <c r="G43" s="23">
        <v>70.0</v>
      </c>
      <c r="H43" s="23">
        <v>78.0</v>
      </c>
      <c r="I43" s="23">
        <v>76.0</v>
      </c>
      <c r="J43" s="21">
        <f t="shared" si="0"/>
        <v>73.66666666666667</v>
      </c>
      <c r="K43" s="23">
        <v>102.0</v>
      </c>
      <c r="L43" s="21">
        <f t="shared" si="1"/>
        <v>58.93333333333334</v>
      </c>
      <c r="M43" s="25">
        <v>45.0</v>
      </c>
      <c r="N43" s="24">
        <f t="shared" si="2"/>
        <v>14.700000000000001</v>
      </c>
      <c r="O43" s="26">
        <f t="shared" si="4"/>
        <v>73.6333333333333</v>
      </c>
    </row>
    <row r="44" spans="8:8" ht="14.25">
      <c r="A44" s="27">
        <v>2.0145113201E10</v>
      </c>
      <c r="B44">
        <v>32.0</v>
      </c>
      <c r="C44" s="28" t="s">
        <v>59</v>
      </c>
      <c r="D44" s="15">
        <v>60.0</v>
      </c>
      <c r="E44" s="15">
        <v>59.0</v>
      </c>
      <c r="F44" s="15">
        <v>64.0</v>
      </c>
      <c r="G44" s="15">
        <v>63.0</v>
      </c>
      <c r="H44" s="15">
        <v>63.0</v>
      </c>
      <c r="I44" s="15">
        <v>68.0</v>
      </c>
      <c r="J44" s="1">
        <f t="shared" si="5" ref="J44:J73">AVERAGE(D44:I44)</f>
        <v>62.833333333333336</v>
      </c>
      <c r="K44">
        <v>80.0</v>
      </c>
      <c r="L44" s="1">
        <f t="shared" si="1"/>
        <v>50.26666666666667</v>
      </c>
      <c r="M44">
        <v>41.0</v>
      </c>
      <c r="N44">
        <f t="shared" si="2"/>
        <v>12.100000000000001</v>
      </c>
      <c r="O44" s="1">
        <f t="shared" si="4"/>
        <v>62.3666666666667</v>
      </c>
    </row>
    <row r="45" spans="8:8" ht="14.25">
      <c r="A45" s="27">
        <v>2.0145113202E10</v>
      </c>
      <c r="B45">
        <v>32.0</v>
      </c>
      <c r="C45" s="28" t="s">
        <v>60</v>
      </c>
      <c r="D45" s="8">
        <v>78.0</v>
      </c>
      <c r="E45" s="8">
        <v>71.0</v>
      </c>
      <c r="F45" s="8">
        <v>72.0</v>
      </c>
      <c r="G45" s="8">
        <v>72.0</v>
      </c>
      <c r="H45" s="8">
        <v>72.0</v>
      </c>
      <c r="I45" s="8">
        <v>73.0</v>
      </c>
      <c r="J45" s="1">
        <f t="shared" si="5"/>
        <v>73.0</v>
      </c>
      <c r="K45">
        <v>80.0</v>
      </c>
      <c r="L45" s="1">
        <f t="shared" si="1"/>
        <v>58.400000000000006</v>
      </c>
      <c r="M45">
        <v>42.0</v>
      </c>
      <c r="N45">
        <f t="shared" si="2"/>
        <v>12.200000000000001</v>
      </c>
      <c r="O45" s="1">
        <f t="shared" si="4"/>
        <v>70.6</v>
      </c>
    </row>
    <row r="46" spans="8:8" ht="14.25">
      <c r="A46" s="27">
        <v>2.0145113204E10</v>
      </c>
      <c r="B46">
        <v>32.0</v>
      </c>
      <c r="C46" s="28" t="s">
        <v>61</v>
      </c>
      <c r="D46" s="15">
        <v>79.0</v>
      </c>
      <c r="E46" s="15">
        <v>74.0</v>
      </c>
      <c r="F46" s="15">
        <v>68.0</v>
      </c>
      <c r="G46" s="15">
        <v>78.0</v>
      </c>
      <c r="H46" s="15">
        <v>77.0</v>
      </c>
      <c r="I46" s="15">
        <v>81.0</v>
      </c>
      <c r="J46" s="1">
        <f t="shared" si="5"/>
        <v>76.16666666666667</v>
      </c>
      <c r="K46">
        <v>92.0</v>
      </c>
      <c r="L46" s="1">
        <f t="shared" si="1"/>
        <v>60.93333333333334</v>
      </c>
      <c r="M46">
        <v>42.0</v>
      </c>
      <c r="N46">
        <f t="shared" si="2"/>
        <v>13.4</v>
      </c>
      <c r="O46" s="1">
        <f t="shared" si="4"/>
        <v>74.3333333333333</v>
      </c>
    </row>
    <row r="47" spans="8:8" ht="14.25">
      <c r="A47" s="27">
        <v>2.0145113205E10</v>
      </c>
      <c r="B47">
        <v>32.0</v>
      </c>
      <c r="C47" s="28" t="s">
        <v>62</v>
      </c>
      <c r="D47" s="8">
        <v>78.0</v>
      </c>
      <c r="E47" s="8">
        <v>66.0</v>
      </c>
      <c r="F47" s="8">
        <v>72.0</v>
      </c>
      <c r="G47" s="8">
        <v>73.0</v>
      </c>
      <c r="H47" s="8">
        <v>67.0</v>
      </c>
      <c r="I47" s="8">
        <v>70.0</v>
      </c>
      <c r="J47" s="1">
        <f t="shared" si="5"/>
        <v>71.0</v>
      </c>
      <c r="K47">
        <v>100.0</v>
      </c>
      <c r="L47" s="1">
        <f t="shared" si="1"/>
        <v>56.800000000000004</v>
      </c>
      <c r="M47">
        <v>44.0</v>
      </c>
      <c r="N47">
        <f t="shared" si="2"/>
        <v>14.4</v>
      </c>
      <c r="O47" s="1">
        <f t="shared" si="4"/>
        <v>71.2</v>
      </c>
    </row>
    <row r="48" spans="8:8" ht="14.25">
      <c r="A48" s="27">
        <v>2.0145113207E10</v>
      </c>
      <c r="B48">
        <v>32.0</v>
      </c>
      <c r="C48" s="28" t="s">
        <v>63</v>
      </c>
      <c r="D48" s="13">
        <v>84.0</v>
      </c>
      <c r="E48" s="13">
        <v>78.0</v>
      </c>
      <c r="F48" s="13">
        <v>86.0</v>
      </c>
      <c r="G48" s="13">
        <v>84.0</v>
      </c>
      <c r="H48" s="13">
        <v>74.0</v>
      </c>
      <c r="I48" s="13">
        <v>83.0</v>
      </c>
      <c r="J48" s="1">
        <f t="shared" si="5"/>
        <v>81.5</v>
      </c>
      <c r="K48">
        <v>80.0</v>
      </c>
      <c r="L48" s="1">
        <f t="shared" si="1"/>
        <v>65.2</v>
      </c>
      <c r="M48">
        <v>43.0</v>
      </c>
      <c r="N48">
        <f t="shared" si="2"/>
        <v>12.3</v>
      </c>
      <c r="O48" s="1">
        <f t="shared" si="4"/>
        <v>77.5</v>
      </c>
    </row>
    <row r="49" spans="8:8" ht="14.25">
      <c r="A49" s="27">
        <v>2.0145113208E10</v>
      </c>
      <c r="B49">
        <v>32.0</v>
      </c>
      <c r="C49" s="28" t="s">
        <v>64</v>
      </c>
      <c r="D49" s="8">
        <v>76.0</v>
      </c>
      <c r="E49" s="8">
        <v>62.0</v>
      </c>
      <c r="F49" s="8">
        <v>72.0</v>
      </c>
      <c r="G49" s="8">
        <v>67.0</v>
      </c>
      <c r="H49" s="8">
        <v>72.0</v>
      </c>
      <c r="I49" s="8">
        <v>67.0</v>
      </c>
      <c r="J49" s="1">
        <f t="shared" si="5"/>
        <v>69.33333333333333</v>
      </c>
      <c r="K49">
        <v>80.0</v>
      </c>
      <c r="L49" s="1">
        <f t="shared" si="1"/>
        <v>55.46666666666667</v>
      </c>
      <c r="M49">
        <v>43.0</v>
      </c>
      <c r="N49">
        <f t="shared" si="2"/>
        <v>12.3</v>
      </c>
      <c r="O49" s="1">
        <f t="shared" si="4"/>
        <v>67.7666666666667</v>
      </c>
    </row>
    <row r="50" spans="8:8" ht="14.25">
      <c r="A50" s="27">
        <v>2.0145113209E10</v>
      </c>
      <c r="B50">
        <v>32.0</v>
      </c>
      <c r="C50" s="28" t="s">
        <v>65</v>
      </c>
      <c r="D50" s="8">
        <v>92.0</v>
      </c>
      <c r="E50" s="8">
        <v>78.0</v>
      </c>
      <c r="F50" s="8">
        <v>90.0</v>
      </c>
      <c r="G50" s="8">
        <v>83.0</v>
      </c>
      <c r="H50" s="8">
        <v>80.0</v>
      </c>
      <c r="I50" s="8">
        <v>81.0</v>
      </c>
      <c r="J50" s="1">
        <f t="shared" si="5"/>
        <v>84.0</v>
      </c>
      <c r="K50">
        <v>80.0</v>
      </c>
      <c r="L50" s="1">
        <f t="shared" si="1"/>
        <v>67.2</v>
      </c>
      <c r="M50">
        <v>42.0</v>
      </c>
      <c r="N50">
        <f t="shared" si="2"/>
        <v>12.200000000000001</v>
      </c>
      <c r="O50" s="1">
        <f t="shared" si="4"/>
        <v>79.4</v>
      </c>
    </row>
    <row r="51" spans="8:8" ht="14.25">
      <c r="A51" s="27">
        <v>2.014511321E10</v>
      </c>
      <c r="B51">
        <v>32.0</v>
      </c>
      <c r="C51" s="28" t="s">
        <v>66</v>
      </c>
      <c r="D51" s="8">
        <v>85.0</v>
      </c>
      <c r="E51" s="8">
        <v>78.0</v>
      </c>
      <c r="F51" s="8">
        <v>91.0</v>
      </c>
      <c r="G51" s="8">
        <v>90.0</v>
      </c>
      <c r="H51" s="8">
        <v>78.0</v>
      </c>
      <c r="I51" s="8">
        <v>71.0</v>
      </c>
      <c r="J51" s="1">
        <f t="shared" si="5"/>
        <v>82.16666666666667</v>
      </c>
      <c r="K51">
        <v>92.0</v>
      </c>
      <c r="L51" s="1">
        <f t="shared" si="1"/>
        <v>65.73333333333333</v>
      </c>
      <c r="M51">
        <v>43.0</v>
      </c>
      <c r="N51">
        <f t="shared" si="2"/>
        <v>13.5</v>
      </c>
      <c r="O51" s="1">
        <f t="shared" si="4"/>
        <v>79.2333333333333</v>
      </c>
    </row>
    <row r="52" spans="8:8" ht="14.25">
      <c r="A52" s="27">
        <v>2.0145113211E10</v>
      </c>
      <c r="B52">
        <v>32.0</v>
      </c>
      <c r="C52" s="28" t="s">
        <v>67</v>
      </c>
      <c r="D52" s="15">
        <v>76.0</v>
      </c>
      <c r="E52" s="15">
        <v>62.0</v>
      </c>
      <c r="F52" s="15">
        <v>76.0</v>
      </c>
      <c r="G52" s="15">
        <v>77.0</v>
      </c>
      <c r="H52" s="15">
        <v>70.0</v>
      </c>
      <c r="I52" s="15">
        <v>80.0</v>
      </c>
      <c r="J52" s="1">
        <f t="shared" si="5"/>
        <v>73.5</v>
      </c>
      <c r="K52">
        <v>96.0</v>
      </c>
      <c r="L52" s="1">
        <f t="shared" si="1"/>
        <v>58.800000000000004</v>
      </c>
      <c r="M52">
        <v>43.0</v>
      </c>
      <c r="N52">
        <f t="shared" si="2"/>
        <v>13.9</v>
      </c>
      <c r="O52" s="1">
        <f t="shared" si="4"/>
        <v>72.7</v>
      </c>
    </row>
    <row r="53" spans="8:8" ht="14.25">
      <c r="A53" s="27">
        <v>2.0145113212E10</v>
      </c>
      <c r="B53">
        <v>32.0</v>
      </c>
      <c r="C53" s="28" t="s">
        <v>68</v>
      </c>
      <c r="D53" s="13">
        <v>80.0</v>
      </c>
      <c r="E53" s="13">
        <v>73.0</v>
      </c>
      <c r="F53" s="13">
        <v>71.0</v>
      </c>
      <c r="G53" s="13">
        <v>82.0</v>
      </c>
      <c r="H53" s="13">
        <v>81.0</v>
      </c>
      <c r="I53" s="13">
        <v>83.0</v>
      </c>
      <c r="J53" s="1">
        <f t="shared" si="5"/>
        <v>78.33333333333333</v>
      </c>
      <c r="K53">
        <v>80.0</v>
      </c>
      <c r="L53" s="1">
        <f t="shared" si="1"/>
        <v>62.666666666666664</v>
      </c>
      <c r="M53">
        <v>42.0</v>
      </c>
      <c r="N53">
        <f t="shared" si="2"/>
        <v>12.200000000000001</v>
      </c>
      <c r="O53" s="1">
        <f t="shared" si="4"/>
        <v>74.8666666666667</v>
      </c>
    </row>
    <row r="54" spans="8:8" ht="14.35">
      <c r="A54" s="29">
        <v>2.0145113213E10</v>
      </c>
      <c r="B54" s="18">
        <v>32.0</v>
      </c>
      <c r="C54" s="30" t="s">
        <v>69</v>
      </c>
      <c r="D54" s="17">
        <v>91.0</v>
      </c>
      <c r="E54" s="8">
        <v>79.0</v>
      </c>
      <c r="F54" s="8">
        <v>86.0</v>
      </c>
      <c r="G54" s="8">
        <v>90.0</v>
      </c>
      <c r="H54" s="8">
        <v>85.0</v>
      </c>
      <c r="I54" s="8">
        <v>79.0</v>
      </c>
      <c r="J54" s="31">
        <f t="shared" si="5"/>
        <v>85.0</v>
      </c>
      <c r="K54">
        <v>92.0</v>
      </c>
      <c r="L54" s="31">
        <f t="shared" si="1"/>
        <v>68.0</v>
      </c>
      <c r="M54">
        <v>44.0</v>
      </c>
      <c r="N54">
        <f t="shared" si="2"/>
        <v>13.600000000000001</v>
      </c>
      <c r="O54" s="31">
        <f t="shared" si="4"/>
        <v>81.6</v>
      </c>
    </row>
    <row r="55" spans="8:8" ht="14.25">
      <c r="A55" s="27">
        <v>2.0145113214E10</v>
      </c>
      <c r="B55">
        <v>32.0</v>
      </c>
      <c r="C55" s="28" t="s">
        <v>70</v>
      </c>
      <c r="D55" s="13">
        <v>78.0</v>
      </c>
      <c r="E55" s="13">
        <v>58.0</v>
      </c>
      <c r="F55" s="13">
        <v>65.0</v>
      </c>
      <c r="G55" s="13">
        <v>78.0</v>
      </c>
      <c r="H55" s="13">
        <v>69.0</v>
      </c>
      <c r="I55" s="13">
        <v>80.0</v>
      </c>
      <c r="J55" s="1">
        <f t="shared" si="5"/>
        <v>71.33333333333333</v>
      </c>
      <c r="K55">
        <v>80.0</v>
      </c>
      <c r="L55" s="1">
        <f t="shared" si="1"/>
        <v>57.06666666666666</v>
      </c>
      <c r="M55">
        <v>42.0</v>
      </c>
      <c r="N55">
        <f t="shared" si="2"/>
        <v>12.200000000000001</v>
      </c>
      <c r="O55" s="1">
        <f t="shared" si="4"/>
        <v>69.2666666666667</v>
      </c>
    </row>
    <row r="56" spans="8:8" ht="14.25">
      <c r="A56" s="27">
        <v>2.0145113215E10</v>
      </c>
      <c r="B56">
        <v>32.0</v>
      </c>
      <c r="C56" s="28" t="s">
        <v>71</v>
      </c>
      <c r="D56" s="15">
        <v>66.0</v>
      </c>
      <c r="E56" s="15">
        <v>64.0</v>
      </c>
      <c r="F56" s="15">
        <v>70.0</v>
      </c>
      <c r="G56" s="15">
        <v>65.0</v>
      </c>
      <c r="H56" s="15">
        <v>61.0</v>
      </c>
      <c r="I56" s="15">
        <v>68.0</v>
      </c>
      <c r="J56" s="1">
        <f t="shared" si="5"/>
        <v>65.66666666666667</v>
      </c>
      <c r="K56">
        <v>100.0</v>
      </c>
      <c r="L56" s="1">
        <f t="shared" si="1"/>
        <v>52.53333333333334</v>
      </c>
      <c r="M56">
        <v>44.0</v>
      </c>
      <c r="N56">
        <f t="shared" si="2"/>
        <v>14.4</v>
      </c>
      <c r="O56" s="1">
        <f t="shared" si="4"/>
        <v>66.93333333333331</v>
      </c>
    </row>
    <row r="57" spans="8:8" ht="14.25">
      <c r="A57" s="27">
        <v>2.0145113216E10</v>
      </c>
      <c r="B57">
        <v>32.0</v>
      </c>
      <c r="C57" s="28" t="s">
        <v>72</v>
      </c>
      <c r="D57" s="15">
        <v>74.0</v>
      </c>
      <c r="E57" s="15">
        <v>80.0</v>
      </c>
      <c r="F57" s="15">
        <v>77.0</v>
      </c>
      <c r="G57" s="15">
        <v>74.0</v>
      </c>
      <c r="H57" s="15">
        <v>72.0</v>
      </c>
      <c r="I57" s="15">
        <v>78.0</v>
      </c>
      <c r="J57" s="1">
        <f t="shared" si="5"/>
        <v>75.83333333333333</v>
      </c>
      <c r="K57">
        <v>92.0</v>
      </c>
      <c r="L57" s="1">
        <f t="shared" si="1"/>
        <v>60.666666666666664</v>
      </c>
      <c r="M57">
        <v>44.0</v>
      </c>
      <c r="N57">
        <f t="shared" si="2"/>
        <v>13.600000000000001</v>
      </c>
      <c r="O57" s="1">
        <f t="shared" si="4"/>
        <v>74.2666666666667</v>
      </c>
    </row>
    <row r="58" spans="8:8" ht="14.25">
      <c r="A58" s="27">
        <v>2.0145113217E10</v>
      </c>
      <c r="B58">
        <v>32.0</v>
      </c>
      <c r="C58" s="28" t="s">
        <v>73</v>
      </c>
      <c r="D58" s="15">
        <v>83.0</v>
      </c>
      <c r="E58" s="15">
        <v>77.0</v>
      </c>
      <c r="F58" s="15">
        <v>86.0</v>
      </c>
      <c r="G58" s="15">
        <v>73.0</v>
      </c>
      <c r="H58" s="15">
        <v>75.0</v>
      </c>
      <c r="I58" s="15">
        <v>76.0</v>
      </c>
      <c r="J58" s="1">
        <f t="shared" si="5"/>
        <v>78.33333333333333</v>
      </c>
      <c r="K58">
        <v>96.0</v>
      </c>
      <c r="L58" s="1">
        <f t="shared" si="1"/>
        <v>62.666666666666664</v>
      </c>
      <c r="M58">
        <v>43.0</v>
      </c>
      <c r="N58">
        <f t="shared" si="2"/>
        <v>13.9</v>
      </c>
      <c r="O58" s="1">
        <f t="shared" si="4"/>
        <v>76.5666666666667</v>
      </c>
    </row>
    <row r="59" spans="8:8" ht="14.25">
      <c r="A59" s="27">
        <v>2.0145113219E10</v>
      </c>
      <c r="B59">
        <v>32.0</v>
      </c>
      <c r="C59" s="28" t="s">
        <v>74</v>
      </c>
      <c r="D59" s="15">
        <v>74.0</v>
      </c>
      <c r="E59" s="15">
        <v>64.0</v>
      </c>
      <c r="F59" s="15">
        <v>76.0</v>
      </c>
      <c r="G59" s="15">
        <v>76.0</v>
      </c>
      <c r="H59" s="15">
        <v>59.0</v>
      </c>
      <c r="I59" s="15">
        <v>71.0</v>
      </c>
      <c r="J59" s="1">
        <f t="shared" si="5"/>
        <v>70.0</v>
      </c>
      <c r="K59">
        <v>80.0</v>
      </c>
      <c r="L59" s="1">
        <f t="shared" si="1"/>
        <v>56.0</v>
      </c>
      <c r="M59">
        <v>43.0</v>
      </c>
      <c r="N59">
        <f t="shared" si="2"/>
        <v>12.3</v>
      </c>
      <c r="O59" s="1">
        <f t="shared" si="4"/>
        <v>68.3</v>
      </c>
    </row>
    <row r="60" spans="8:8" ht="14.25">
      <c r="A60" s="27">
        <v>2.014511322E10</v>
      </c>
      <c r="B60">
        <v>32.0</v>
      </c>
      <c r="C60" s="28" t="s">
        <v>75</v>
      </c>
      <c r="D60" s="15">
        <v>74.0</v>
      </c>
      <c r="E60" s="15">
        <v>70.0</v>
      </c>
      <c r="F60" s="15">
        <v>74.0</v>
      </c>
      <c r="G60" s="15">
        <v>76.0</v>
      </c>
      <c r="H60" s="15">
        <v>72.0</v>
      </c>
      <c r="I60" s="15">
        <v>81.0</v>
      </c>
      <c r="J60" s="1">
        <f t="shared" si="5"/>
        <v>74.5</v>
      </c>
      <c r="K60">
        <v>80.0</v>
      </c>
      <c r="L60" s="1">
        <f t="shared" si="1"/>
        <v>59.6</v>
      </c>
      <c r="M60">
        <v>43.0</v>
      </c>
      <c r="N60">
        <f t="shared" si="2"/>
        <v>12.3</v>
      </c>
      <c r="O60" s="1">
        <f t="shared" si="4"/>
        <v>71.9</v>
      </c>
    </row>
    <row r="61" spans="8:8" ht="14.25">
      <c r="A61" s="27">
        <v>2.0145113221E10</v>
      </c>
      <c r="B61">
        <v>32.0</v>
      </c>
      <c r="C61" s="28" t="s">
        <v>76</v>
      </c>
      <c r="D61" s="15">
        <v>71.0</v>
      </c>
      <c r="E61" s="15">
        <v>69.0</v>
      </c>
      <c r="F61" s="15">
        <v>76.0</v>
      </c>
      <c r="G61" s="15">
        <v>78.0</v>
      </c>
      <c r="H61" s="15">
        <v>72.0</v>
      </c>
      <c r="I61" s="15">
        <v>72.0</v>
      </c>
      <c r="J61" s="1">
        <f t="shared" si="5"/>
        <v>73.0</v>
      </c>
      <c r="K61">
        <v>80.0</v>
      </c>
      <c r="L61" s="1">
        <f t="shared" si="1"/>
        <v>58.400000000000006</v>
      </c>
      <c r="M61">
        <v>42.0</v>
      </c>
      <c r="N61">
        <f t="shared" si="2"/>
        <v>12.200000000000001</v>
      </c>
      <c r="O61" s="1">
        <f t="shared" si="4"/>
        <v>70.6</v>
      </c>
    </row>
    <row r="62" spans="8:8" ht="14.25">
      <c r="A62" s="27">
        <v>2.0145113225E10</v>
      </c>
      <c r="B62">
        <v>32.0</v>
      </c>
      <c r="C62" s="28" t="s">
        <v>77</v>
      </c>
      <c r="D62" s="15">
        <v>69.0</v>
      </c>
      <c r="E62" s="15">
        <v>64.0</v>
      </c>
      <c r="F62" s="15">
        <v>80.0</v>
      </c>
      <c r="G62" s="15">
        <v>70.0</v>
      </c>
      <c r="H62" s="15">
        <v>64.0</v>
      </c>
      <c r="I62" s="15">
        <v>64.0</v>
      </c>
      <c r="J62" s="1">
        <f t="shared" si="5"/>
        <v>68.5</v>
      </c>
      <c r="K62">
        <v>80.0</v>
      </c>
      <c r="L62" s="1">
        <f t="shared" si="1"/>
        <v>54.800000000000004</v>
      </c>
      <c r="M62">
        <v>42.0</v>
      </c>
      <c r="N62">
        <f t="shared" si="2"/>
        <v>12.200000000000001</v>
      </c>
      <c r="O62" s="1">
        <f t="shared" si="4"/>
        <v>67.0</v>
      </c>
    </row>
    <row r="63" spans="8:8" ht="14.25">
      <c r="A63" s="27">
        <v>2.0145113226E10</v>
      </c>
      <c r="B63">
        <v>32.0</v>
      </c>
      <c r="C63" s="28" t="s">
        <v>78</v>
      </c>
      <c r="D63" s="15">
        <v>69.0</v>
      </c>
      <c r="E63" s="15">
        <v>61.0</v>
      </c>
      <c r="F63" s="15">
        <v>76.0</v>
      </c>
      <c r="G63" s="15">
        <v>78.0</v>
      </c>
      <c r="H63" s="15">
        <v>74.0</v>
      </c>
      <c r="I63" s="15">
        <v>71.0</v>
      </c>
      <c r="J63" s="1">
        <f t="shared" si="5"/>
        <v>71.5</v>
      </c>
      <c r="K63">
        <v>80.0</v>
      </c>
      <c r="L63" s="1">
        <f t="shared" si="1"/>
        <v>57.2</v>
      </c>
      <c r="M63">
        <v>42.0</v>
      </c>
      <c r="N63">
        <f t="shared" si="2"/>
        <v>12.200000000000001</v>
      </c>
      <c r="O63" s="1">
        <f t="shared" si="4"/>
        <v>69.4</v>
      </c>
    </row>
    <row r="64" spans="8:8" ht="14.25">
      <c r="A64" s="27">
        <v>2.0145113227E10</v>
      </c>
      <c r="B64">
        <v>32.0</v>
      </c>
      <c r="C64" s="28" t="s">
        <v>79</v>
      </c>
      <c r="D64" s="15">
        <v>74.0</v>
      </c>
      <c r="E64" s="15">
        <v>69.0</v>
      </c>
      <c r="F64" s="15">
        <v>76.0</v>
      </c>
      <c r="G64" s="15">
        <v>76.0</v>
      </c>
      <c r="H64" s="15">
        <v>69.0</v>
      </c>
      <c r="I64" s="15">
        <v>79.0</v>
      </c>
      <c r="J64" s="1">
        <f t="shared" si="5"/>
        <v>73.83333333333333</v>
      </c>
      <c r="K64">
        <v>80.0</v>
      </c>
      <c r="L64" s="1">
        <f t="shared" si="1"/>
        <v>59.06666666666666</v>
      </c>
      <c r="M64">
        <v>42.0</v>
      </c>
      <c r="N64">
        <f t="shared" si="2"/>
        <v>12.200000000000001</v>
      </c>
      <c r="O64" s="1">
        <f t="shared" si="4"/>
        <v>71.2666666666667</v>
      </c>
    </row>
    <row r="65" spans="8:8" ht="14.25">
      <c r="A65" s="27">
        <v>2.0145113228E10</v>
      </c>
      <c r="B65">
        <v>32.0</v>
      </c>
      <c r="C65" s="28" t="s">
        <v>80</v>
      </c>
      <c r="D65" s="15">
        <v>64.0</v>
      </c>
      <c r="E65" s="15">
        <v>70.0</v>
      </c>
      <c r="F65" s="15">
        <v>72.0</v>
      </c>
      <c r="G65" s="15">
        <v>70.0</v>
      </c>
      <c r="H65" s="15">
        <v>69.0</v>
      </c>
      <c r="I65" s="15">
        <v>73.0</v>
      </c>
      <c r="J65" s="1">
        <f t="shared" si="5"/>
        <v>69.66666666666667</v>
      </c>
      <c r="K65">
        <v>92.0</v>
      </c>
      <c r="L65" s="1">
        <f t="shared" si="1"/>
        <v>55.73333333333334</v>
      </c>
      <c r="M65">
        <v>44.0</v>
      </c>
      <c r="N65">
        <f t="shared" si="2"/>
        <v>13.600000000000001</v>
      </c>
      <c r="O65" s="1">
        <f t="shared" si="4"/>
        <v>69.3333333333333</v>
      </c>
    </row>
    <row r="66" spans="8:8" ht="14.25">
      <c r="A66" s="27">
        <v>2.0145113229E10</v>
      </c>
      <c r="B66">
        <v>32.0</v>
      </c>
      <c r="C66" s="28" t="s">
        <v>81</v>
      </c>
      <c r="D66" s="15">
        <v>71.0</v>
      </c>
      <c r="E66" s="15">
        <v>71.0</v>
      </c>
      <c r="F66" s="15">
        <v>76.0</v>
      </c>
      <c r="G66" s="15">
        <v>79.0</v>
      </c>
      <c r="H66" s="15">
        <v>74.0</v>
      </c>
      <c r="I66" s="15">
        <v>79.0</v>
      </c>
      <c r="J66" s="1">
        <f t="shared" si="5"/>
        <v>75.0</v>
      </c>
      <c r="K66">
        <v>80.0</v>
      </c>
      <c r="L66" s="1">
        <f t="shared" si="1"/>
        <v>60.0</v>
      </c>
      <c r="M66">
        <v>43.0</v>
      </c>
      <c r="N66">
        <f t="shared" si="2"/>
        <v>12.3</v>
      </c>
      <c r="O66" s="1">
        <f t="shared" si="4"/>
        <v>72.3</v>
      </c>
    </row>
    <row r="67" spans="8:8" ht="14.25">
      <c r="A67" s="27">
        <v>2.014511323E10</v>
      </c>
      <c r="B67">
        <v>32.0</v>
      </c>
      <c r="C67" s="28" t="s">
        <v>82</v>
      </c>
      <c r="D67" s="15">
        <v>68.0</v>
      </c>
      <c r="E67" s="15">
        <v>63.0</v>
      </c>
      <c r="F67" s="15">
        <v>69.0</v>
      </c>
      <c r="G67" s="15">
        <v>64.0</v>
      </c>
      <c r="H67" s="15">
        <v>74.0</v>
      </c>
      <c r="I67" s="15">
        <v>79.0</v>
      </c>
      <c r="J67" s="1">
        <f t="shared" si="5"/>
        <v>69.5</v>
      </c>
      <c r="K67">
        <v>96.0</v>
      </c>
      <c r="L67" s="1">
        <f t="shared" si="1"/>
        <v>55.6</v>
      </c>
      <c r="M67">
        <v>44.0</v>
      </c>
      <c r="N67">
        <f t="shared" si="2"/>
        <v>14.0</v>
      </c>
      <c r="O67" s="1">
        <f t="shared" si="4"/>
        <v>69.6</v>
      </c>
    </row>
    <row r="68" spans="8:8" ht="14.25">
      <c r="A68" s="27">
        <v>2.0145113232E10</v>
      </c>
      <c r="B68">
        <v>32.0</v>
      </c>
      <c r="C68" s="28" t="s">
        <v>83</v>
      </c>
      <c r="D68" s="15">
        <v>79.0</v>
      </c>
      <c r="E68" s="15">
        <v>65.0</v>
      </c>
      <c r="F68" s="15">
        <v>76.0</v>
      </c>
      <c r="G68" s="15">
        <v>79.0</v>
      </c>
      <c r="H68" s="15">
        <v>72.0</v>
      </c>
      <c r="I68" s="15">
        <v>72.0</v>
      </c>
      <c r="J68" s="1">
        <f t="shared" si="5"/>
        <v>73.83333333333333</v>
      </c>
      <c r="K68">
        <v>80.0</v>
      </c>
      <c r="L68" s="1">
        <f t="shared" si="6" ref="L68:L73">J68*0.8</f>
        <v>59.06666666666666</v>
      </c>
      <c r="M68">
        <v>42.0</v>
      </c>
      <c r="N68">
        <f t="shared" si="7" ref="N68:N73">(K68+M68)*0.1</f>
        <v>12.200000000000001</v>
      </c>
      <c r="O68" s="1">
        <f t="shared" si="4"/>
        <v>71.2666666666667</v>
      </c>
    </row>
    <row r="69" spans="8:8" ht="14.25">
      <c r="A69" s="27">
        <v>2.0145113233E10</v>
      </c>
      <c r="B69">
        <v>32.0</v>
      </c>
      <c r="C69" s="28" t="s">
        <v>84</v>
      </c>
      <c r="D69" s="13">
        <v>55.0</v>
      </c>
      <c r="E69" s="13">
        <v>67.0</v>
      </c>
      <c r="F69" s="13">
        <v>72.0</v>
      </c>
      <c r="G69" s="13">
        <v>63.0</v>
      </c>
      <c r="H69" s="13">
        <v>74.0</v>
      </c>
      <c r="I69" s="13">
        <v>71.0</v>
      </c>
      <c r="J69" s="1">
        <f t="shared" si="5"/>
        <v>67.0</v>
      </c>
      <c r="K69">
        <v>80.0</v>
      </c>
      <c r="L69" s="1">
        <f t="shared" si="6"/>
        <v>53.6</v>
      </c>
      <c r="M69">
        <v>43.0</v>
      </c>
      <c r="N69">
        <f t="shared" si="7"/>
        <v>12.3</v>
      </c>
      <c r="O69" s="1">
        <f t="shared" si="4"/>
        <v>65.9</v>
      </c>
    </row>
    <row r="70" spans="8:8" ht="14.25">
      <c r="A70" s="27">
        <v>2.0135327404E10</v>
      </c>
      <c r="B70">
        <v>32.0</v>
      </c>
      <c r="C70" s="28" t="s">
        <v>85</v>
      </c>
      <c r="D70" s="15">
        <v>79.0</v>
      </c>
      <c r="E70" s="15">
        <v>79.0</v>
      </c>
      <c r="F70" s="15">
        <v>84.0</v>
      </c>
      <c r="G70" s="15">
        <v>87.0</v>
      </c>
      <c r="H70" s="15">
        <v>84.0</v>
      </c>
      <c r="I70" s="15">
        <v>79.0</v>
      </c>
      <c r="J70" s="1">
        <f t="shared" si="5"/>
        <v>82.0</v>
      </c>
      <c r="K70">
        <v>92.0</v>
      </c>
      <c r="L70" s="1">
        <f t="shared" si="6"/>
        <v>65.60000000000001</v>
      </c>
      <c r="M70">
        <v>42.0</v>
      </c>
      <c r="N70">
        <f t="shared" si="7"/>
        <v>13.4</v>
      </c>
      <c r="O70" s="1">
        <f t="shared" si="4"/>
        <v>79.0</v>
      </c>
    </row>
    <row r="71" spans="8:8" ht="14.25">
      <c r="A71" s="27">
        <v>2.0135307909E10</v>
      </c>
      <c r="B71">
        <v>32.0</v>
      </c>
      <c r="C71" s="28" t="s">
        <v>86</v>
      </c>
      <c r="D71" s="8">
        <v>75.0</v>
      </c>
      <c r="E71" s="8">
        <v>64.0</v>
      </c>
      <c r="F71" s="8">
        <v>70.0</v>
      </c>
      <c r="G71" s="8">
        <v>74.0</v>
      </c>
      <c r="H71" s="8">
        <v>73.0</v>
      </c>
      <c r="I71" s="8">
        <v>70.0</v>
      </c>
      <c r="J71" s="1">
        <f t="shared" si="5"/>
        <v>71.0</v>
      </c>
      <c r="K71">
        <v>92.0</v>
      </c>
      <c r="L71" s="1">
        <f t="shared" si="6"/>
        <v>56.800000000000004</v>
      </c>
      <c r="M71">
        <v>42.0</v>
      </c>
      <c r="N71">
        <f t="shared" si="7"/>
        <v>13.4</v>
      </c>
      <c r="O71" s="1">
        <f t="shared" si="4"/>
        <v>70.2</v>
      </c>
    </row>
    <row r="72" spans="8:8" ht="14.25">
      <c r="A72" s="27">
        <v>2.0135195127E10</v>
      </c>
      <c r="B72">
        <v>32.0</v>
      </c>
      <c r="C72" s="28" t="s">
        <v>87</v>
      </c>
      <c r="D72" s="15">
        <v>88.0</v>
      </c>
      <c r="E72" s="15">
        <v>64.0</v>
      </c>
      <c r="F72" s="15">
        <v>82.0</v>
      </c>
      <c r="G72" s="15">
        <v>79.0</v>
      </c>
      <c r="H72" s="15">
        <v>65.0</v>
      </c>
      <c r="I72" s="15">
        <v>73.0</v>
      </c>
      <c r="J72" s="1">
        <f t="shared" si="5"/>
        <v>75.16666666666667</v>
      </c>
      <c r="K72">
        <v>80.0</v>
      </c>
      <c r="L72" s="1">
        <f t="shared" si="6"/>
        <v>60.13333333333334</v>
      </c>
      <c r="M72">
        <v>43.0</v>
      </c>
      <c r="N72">
        <f t="shared" si="7"/>
        <v>12.3</v>
      </c>
      <c r="O72" s="1">
        <f t="shared" si="4"/>
        <v>72.4333333333333</v>
      </c>
    </row>
    <row r="73" spans="8:8" ht="14.25">
      <c r="A73" s="27">
        <v>2.0135307825E10</v>
      </c>
      <c r="B73">
        <v>32.0</v>
      </c>
      <c r="C73" s="28" t="s">
        <v>88</v>
      </c>
      <c r="D73" s="13">
        <v>88.0</v>
      </c>
      <c r="E73" s="13">
        <v>65.0</v>
      </c>
      <c r="F73" s="13">
        <v>83.0</v>
      </c>
      <c r="G73" s="13">
        <v>79.0</v>
      </c>
      <c r="H73" s="13">
        <v>70.0</v>
      </c>
      <c r="I73" s="13">
        <v>72.0</v>
      </c>
      <c r="J73" s="1">
        <f t="shared" si="5"/>
        <v>76.16666666666667</v>
      </c>
      <c r="K73">
        <v>92.0</v>
      </c>
      <c r="L73" s="1">
        <f t="shared" si="6"/>
        <v>60.93333333333334</v>
      </c>
      <c r="M73">
        <v>43.0</v>
      </c>
      <c r="N73">
        <f t="shared" si="7"/>
        <v>13.5</v>
      </c>
      <c r="O73" s="1">
        <f t="shared" si="4"/>
        <v>74.43333333333331</v>
      </c>
    </row>
    <row r="74" spans="8:8">
      <c r="J74"/>
      <c r="L74"/>
      <c r="N74"/>
      <c r="O74"/>
    </row>
    <row r="75" spans="8:8">
      <c r="J75"/>
      <c r="L75"/>
      <c r="N75"/>
      <c r="O75"/>
    </row>
    <row r="76" spans="8:8">
      <c r="J76"/>
      <c r="L76"/>
      <c r="N76"/>
      <c r="O76"/>
    </row>
    <row r="77" spans="8:8">
      <c r="J77"/>
      <c r="L77"/>
      <c r="N77"/>
      <c r="O77"/>
    </row>
  </sheetData>
  <mergeCells count="12">
    <mergeCell ref="A1:O1"/>
    <mergeCell ref="A2:A3"/>
    <mergeCell ref="L2:L3"/>
    <mergeCell ref="J2:J3"/>
    <mergeCell ref="C2:C3"/>
    <mergeCell ref="M2:M3"/>
    <mergeCell ref="B2:B3"/>
    <mergeCell ref="H2:I2"/>
    <mergeCell ref="D2:G2"/>
    <mergeCell ref="K2:K3"/>
    <mergeCell ref="N2:N3"/>
    <mergeCell ref="O2:O3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vivo X6S A</dc:creator>
  <cp:lastModifiedBy>Administrator</cp:lastModifiedBy>
  <dcterms:created xsi:type="dcterms:W3CDTF">2018-09-22T11:06:00Z</dcterms:created>
  <dcterms:modified xsi:type="dcterms:W3CDTF">2018-09-26T00:43:02Z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